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E2104CD-EFCA-4DFC-87B8-5F09F7F44E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MIPM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7" i="4"/>
  <c r="D7" i="5"/>
  <c r="C10" i="6"/>
  <c r="D5" i="5"/>
  <c r="D6" i="5"/>
  <c r="A11" i="2"/>
  <c r="A12" i="4"/>
  <c r="D18" i="4"/>
  <c r="D27" i="5"/>
  <c r="D14" i="4"/>
  <c r="D38" i="5"/>
  <c r="A22" i="8"/>
  <c r="D32" i="5"/>
  <c r="D16" i="4"/>
  <c r="A25" i="8"/>
  <c r="A16" i="3"/>
  <c r="A64" i="6"/>
  <c r="D19" i="4"/>
  <c r="D4" i="5"/>
  <c r="A22" i="4"/>
  <c r="D19" i="5"/>
  <c r="A19" i="8"/>
  <c r="D8" i="5"/>
  <c r="C11" i="6"/>
  <c r="A61" i="6"/>
  <c r="D9" i="5"/>
  <c r="D35" i="5"/>
  <c r="A76" i="6"/>
  <c r="D11" i="5"/>
  <c r="D23" i="5"/>
  <c r="A70" i="6"/>
  <c r="A28" i="8"/>
  <c r="D15" i="4"/>
  <c r="B18" i="8" l="1"/>
  <c r="C30" i="8" l="1"/>
  <c r="C31" i="8" s="1"/>
  <c r="C24" i="8"/>
  <c r="C21" i="8"/>
  <c r="A59" i="6"/>
  <c r="A23" i="6"/>
  <c r="C22" i="6"/>
  <c r="A22" i="6"/>
  <c r="B22" i="6" s="1"/>
  <c r="C21" i="6"/>
  <c r="B21" i="6"/>
  <c r="D20" i="6"/>
  <c r="C27" i="8" l="1"/>
  <c r="B23" i="6"/>
  <c r="C23" i="6"/>
  <c r="D21" i="6"/>
  <c r="D22" i="6" s="1"/>
  <c r="D23" i="6" s="1"/>
  <c r="A24" i="6"/>
  <c r="B11" i="6"/>
  <c r="B24" i="6" l="1"/>
  <c r="A25" i="6"/>
  <c r="C24" i="6"/>
  <c r="B10" i="6"/>
  <c r="C25" i="6" l="1"/>
  <c r="A26" i="6"/>
  <c r="B25" i="6"/>
  <c r="D24" i="6"/>
  <c r="C38" i="5"/>
  <c r="A37" i="5"/>
  <c r="D25" i="6" l="1"/>
  <c r="B26" i="6"/>
  <c r="A27" i="6"/>
  <c r="C26" i="6"/>
  <c r="C35" i="5"/>
  <c r="A34" i="5"/>
  <c r="D26" i="6" l="1"/>
  <c r="A28" i="6"/>
  <c r="C27" i="6"/>
  <c r="B27" i="6"/>
  <c r="C32" i="5"/>
  <c r="A29" i="5"/>
  <c r="D27" i="6" l="1"/>
  <c r="B28" i="6"/>
  <c r="C28" i="6"/>
  <c r="A29" i="6"/>
  <c r="C27" i="5"/>
  <c r="A25" i="5"/>
  <c r="D28" i="6" l="1"/>
  <c r="D29" i="6" s="1"/>
  <c r="C29" i="6"/>
  <c r="A30" i="6"/>
  <c r="B29" i="6"/>
  <c r="C23" i="5"/>
  <c r="A21" i="5"/>
  <c r="B30" i="6" l="1"/>
  <c r="A31" i="6"/>
  <c r="C30" i="6"/>
  <c r="D30" i="6" s="1"/>
  <c r="C19" i="5"/>
  <c r="A15" i="5"/>
  <c r="A32" i="6" l="1"/>
  <c r="C31" i="6"/>
  <c r="D31" i="6" s="1"/>
  <c r="B31" i="6"/>
  <c r="B11" i="5"/>
  <c r="C9" i="5"/>
  <c r="C8" i="5"/>
  <c r="C7" i="5"/>
  <c r="C6" i="5"/>
  <c r="C5" i="5"/>
  <c r="C4" i="5"/>
  <c r="C11" i="5" l="1"/>
  <c r="B32" i="6"/>
  <c r="C32" i="6"/>
  <c r="D32" i="6" s="1"/>
  <c r="A33" i="6"/>
  <c r="C21" i="4"/>
  <c r="A19" i="4"/>
  <c r="C16" i="4"/>
  <c r="C15" i="4"/>
  <c r="C14" i="4"/>
  <c r="C18" i="4" s="1"/>
  <c r="C12" i="4"/>
  <c r="C17" i="4" l="1"/>
  <c r="C33" i="6"/>
  <c r="D33" i="6" s="1"/>
  <c r="A34" i="6"/>
  <c r="B33" i="6"/>
  <c r="C19" i="4"/>
  <c r="C11" i="4"/>
  <c r="A11" i="4"/>
  <c r="B34" i="6" l="1"/>
  <c r="A35" i="6"/>
  <c r="C34" i="6"/>
  <c r="D34" i="6" s="1"/>
  <c r="A15" i="3"/>
  <c r="C13" i="3"/>
  <c r="C12" i="3"/>
  <c r="A5" i="3"/>
  <c r="C15" i="3" l="1"/>
  <c r="A36" i="6"/>
  <c r="C35" i="6"/>
  <c r="D35" i="6" s="1"/>
  <c r="B35" i="6"/>
  <c r="B10" i="2"/>
  <c r="A10" i="2"/>
  <c r="B36" i="6" l="1"/>
  <c r="D36" i="6"/>
  <c r="C36" i="6"/>
  <c r="A37" i="6"/>
  <c r="A80" i="1"/>
  <c r="A81" i="1"/>
  <c r="A82" i="1"/>
  <c r="A83" i="1"/>
  <c r="A84" i="1"/>
  <c r="A85" i="1"/>
  <c r="A86" i="1"/>
  <c r="C37" i="6" l="1"/>
  <c r="D37" i="6" s="1"/>
  <c r="A38" i="6"/>
  <c r="B37" i="6"/>
  <c r="B38" i="6" l="1"/>
  <c r="A39" i="6"/>
  <c r="C38" i="6"/>
  <c r="D38" i="6" s="1"/>
  <c r="A40" i="6" l="1"/>
  <c r="C39" i="6"/>
  <c r="D39" i="6" s="1"/>
  <c r="B39" i="6"/>
  <c r="B40" i="6" l="1"/>
  <c r="C40" i="6"/>
  <c r="D40" i="6" s="1"/>
  <c r="A41" i="6"/>
  <c r="C41" i="6" l="1"/>
  <c r="D41" i="6" s="1"/>
  <c r="A42" i="6"/>
  <c r="B41" i="6"/>
  <c r="B42" i="6" l="1"/>
  <c r="A43" i="6"/>
  <c r="C42" i="6"/>
  <c r="D42" i="6" s="1"/>
  <c r="A44" i="6" l="1"/>
  <c r="C43" i="6"/>
  <c r="D43" i="6" s="1"/>
  <c r="B43" i="6"/>
  <c r="B44" i="6" l="1"/>
  <c r="C44" i="6"/>
  <c r="D44" i="6" s="1"/>
  <c r="A45" i="6"/>
  <c r="C45" i="6" l="1"/>
  <c r="D45" i="6" s="1"/>
  <c r="A46" i="6"/>
  <c r="B45" i="6"/>
  <c r="B46" i="6" l="1"/>
  <c r="A47" i="6"/>
  <c r="C46" i="6"/>
  <c r="D46" i="6"/>
  <c r="A48" i="6" l="1"/>
  <c r="D47" i="6"/>
  <c r="C47" i="6"/>
  <c r="B47" i="6"/>
  <c r="B48" i="6" l="1"/>
  <c r="D48" i="6"/>
  <c r="C48" i="6"/>
  <c r="A49" i="6"/>
  <c r="C49" i="6" l="1"/>
  <c r="A50" i="6"/>
  <c r="D49" i="6"/>
  <c r="B49" i="6"/>
  <c r="B50" i="6" l="1"/>
  <c r="C50" i="6"/>
  <c r="A51" i="6"/>
  <c r="D50" i="6"/>
  <c r="C51" i="6" l="1"/>
  <c r="A52" i="6"/>
  <c r="D51" i="6"/>
  <c r="B51" i="6"/>
  <c r="B52" i="6" l="1"/>
  <c r="A53" i="6"/>
  <c r="C52" i="6"/>
  <c r="D52" i="6"/>
  <c r="A54" i="6" l="1"/>
  <c r="D53" i="6"/>
  <c r="C53" i="6"/>
  <c r="B53" i="6"/>
  <c r="B54" i="6" l="1"/>
  <c r="C54" i="6"/>
  <c r="A55" i="6"/>
  <c r="D54" i="6"/>
  <c r="C55" i="6" l="1"/>
  <c r="C56" i="6" s="1"/>
  <c r="B14" i="6" s="1"/>
  <c r="C14" i="6" s="1"/>
  <c r="D55" i="6"/>
  <c r="B15" i="6" s="1"/>
  <c r="C15" i="6" s="1"/>
  <c r="B55" i="6"/>
  <c r="B56" i="6" s="1"/>
  <c r="B13" i="6" s="1"/>
  <c r="C13" i="6" s="1"/>
  <c r="A17" i="6" l="1"/>
</calcChain>
</file>

<file path=xl/sharedStrings.xml><?xml version="1.0" encoding="utf-8"?>
<sst xmlns="http://schemas.openxmlformats.org/spreadsheetml/2006/main" count="226" uniqueCount="189">
  <si>
    <t>Users may not appreciate that the return of interest payments DOES follow the sign convention and with positive pv the interest MUST be negative.</t>
  </si>
  <si>
    <t>Users may not appreciate that the inputs do not follow the flexibility of the sign convention and allow negative present values.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</si>
  <si>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</si>
  <si>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type is any number other than 0 or 1</t>
  </si>
  <si>
    <t>end_period &lt;1</t>
  </si>
  <si>
    <t>start_period &gt; end_period</t>
  </si>
  <si>
    <t>start_period &lt; 1</t>
  </si>
  <si>
    <t>pv &lt;= 0</t>
  </si>
  <si>
    <t>nper &lt;= 0</t>
  </si>
  <si>
    <t>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</si>
  <si>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</si>
  <si>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</si>
  <si>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Most common error in use is failure to match the interest rate and the loan repayment frequency.</t>
  </si>
  <si>
    <t>Errors Using CUMIPMT function</t>
  </si>
  <si>
    <t>Number of loan repayments start_period &gt; end_period:</t>
  </si>
  <si>
    <t>Loan Repayments per period</t>
  </si>
  <si>
    <t>Total payments</t>
  </si>
  <si>
    <t>Principal Repaid between start_period and end_period</t>
  </si>
  <si>
    <t>Interest Paid between start_period and end_period:</t>
  </si>
  <si>
    <t>Effective rate for payment frequency</t>
  </si>
  <si>
    <t>Loan rate compounding frequency</t>
  </si>
  <si>
    <t>Effective</t>
  </si>
  <si>
    <t>Loan rate type</t>
  </si>
  <si>
    <t>Loan rate</t>
  </si>
  <si>
    <t>Quoted Loan Rate Details</t>
  </si>
  <si>
    <t>Loan type</t>
  </si>
  <si>
    <t>End_period</t>
  </si>
  <si>
    <t>Start_period</t>
  </si>
  <si>
    <t>Loan Repayment Frequency Per Year</t>
  </si>
  <si>
    <t>Loan Term in Years</t>
  </si>
  <si>
    <t>Loan Amount</t>
  </si>
  <si>
    <t>We have noted that it is essential to 'match' the interest rate argument to the loan repayment frequency.</t>
  </si>
  <si>
    <t>The rationale of adding the Principal and Loan Balance Data is that it demonstrates the inherent validity of the calculations.</t>
  </si>
  <si>
    <t>In most cases there will be a very small rounding error that makes balance &lt;&gt; 0.</t>
  </si>
  <si>
    <t>The formula returns "" if the loan term is exceeded.</t>
  </si>
  <si>
    <t>Notes:</t>
  </si>
  <si>
    <t>During construction it usually helps to use helper cells to calculate the start_period and end_period arguments.</t>
  </si>
  <si>
    <t>CUMPRINC function has been negated for information and charting purposes. Many laypersons would be confused by the "normal" negative return.</t>
  </si>
  <si>
    <t>CUMIPMT function has been negated for information and charting purposes. Many laypersons would be confused by the "normal" negative return.</t>
  </si>
  <si>
    <t>Note: This allows column to return "" once the user input term has ended.</t>
  </si>
  <si>
    <t>Anchor Formulas</t>
  </si>
  <si>
    <t>Totals</t>
  </si>
  <si>
    <t>Loan Balance</t>
  </si>
  <si>
    <t>Principal Repaid</t>
  </si>
  <si>
    <t>Interest Paid</t>
  </si>
  <si>
    <t>Year</t>
  </si>
  <si>
    <t>Final loan balance</t>
  </si>
  <si>
    <t>Total principal as per schedule</t>
  </si>
  <si>
    <t>Total interest as per schedule</t>
  </si>
  <si>
    <t>Total principal repaid</t>
  </si>
  <si>
    <t>Total interest payments</t>
  </si>
  <si>
    <t>Type of Loan</t>
  </si>
  <si>
    <t>Payment Frequency</t>
  </si>
  <si>
    <t>Term of Years</t>
  </si>
  <si>
    <t>Rate</t>
  </si>
  <si>
    <t>Base Loan Details:</t>
  </si>
  <si>
    <t>Test</t>
  </si>
  <si>
    <t>=0 or 1</t>
  </si>
  <si>
    <t>&gt;=start_period</t>
  </si>
  <si>
    <t>&lt;=end_period</t>
  </si>
  <si>
    <t>&gt;=1</t>
  </si>
  <si>
    <t>Integer</t>
  </si>
  <si>
    <t>&gt;0</t>
  </si>
  <si>
    <t>Numeric</t>
  </si>
  <si>
    <t>&lt;=1</t>
  </si>
  <si>
    <t>&gt;=0</t>
  </si>
  <si>
    <t>Decimal</t>
  </si>
  <si>
    <t>Formula</t>
  </si>
  <si>
    <t>Validation Custom Formula Test</t>
  </si>
  <si>
    <t xml:space="preserve">    Input</t>
  </si>
  <si>
    <t>The following matrix shows an approach to determining and testing conditions for data validation, conditional formatting, and IF functions.</t>
  </si>
  <si>
    <t>Cumulative Interest</t>
  </si>
  <si>
    <t>type</t>
  </si>
  <si>
    <t>end_period</t>
  </si>
  <si>
    <t>start_period</t>
  </si>
  <si>
    <t>pv</t>
  </si>
  <si>
    <t>nper</t>
  </si>
  <si>
    <t>rate</t>
  </si>
  <si>
    <t>Formula Used</t>
  </si>
  <si>
    <t>Validation Backup
(Conditonally Formatted)</t>
  </si>
  <si>
    <t>Input</t>
  </si>
  <si>
    <t>Argument</t>
  </si>
  <si>
    <t>Total Repayments</t>
  </si>
  <si>
    <t>Difference in Balances</t>
  </si>
  <si>
    <t>Balance at End_Period</t>
  </si>
  <si>
    <t>Repayment per period:</t>
  </si>
  <si>
    <t>You may need to refer to the discussiion on interest rate quotation system       &gt;&gt;&gt;</t>
  </si>
  <si>
    <t>Interest rate per period</t>
  </si>
  <si>
    <t>Total loan periods</t>
  </si>
  <si>
    <t>Subsidiary calculations</t>
  </si>
  <si>
    <t>Type (0 for payments at the end of each period; 1 for payments at beginning)</t>
  </si>
  <si>
    <t>End_period payment number</t>
  </si>
  <si>
    <t>Start_period payment number</t>
  </si>
  <si>
    <t>Amount of Loan</t>
  </si>
  <si>
    <t>per annum</t>
  </si>
  <si>
    <t>per year</t>
  </si>
  <si>
    <t>Payment frequency per year</t>
  </si>
  <si>
    <t>years</t>
  </si>
  <si>
    <t>Term of Loan in Years</t>
  </si>
  <si>
    <t>Note that the sign of the interest paid is negative indicating that this is a payment out.</t>
  </si>
  <si>
    <t>Index of Examples</t>
  </si>
  <si>
    <t>Example Using CUMIPMT Function</t>
  </si>
  <si>
    <t>The timing of the repayments:
0 = payments made at the end of each period.
1 = payments made at the beginning of each period.</t>
  </si>
  <si>
    <t>Required.</t>
  </si>
  <si>
    <t>This is a payment number.
Where type = 0, payment 1 will be at the end of the first period. Where type = 1, payment 1 will be at the beginning of the first period.
end_period number must be greater than start_period and less than nper.</t>
  </si>
  <si>
    <t>The last period in the calculation.</t>
  </si>
  <si>
    <t>This is a payment number.
Where type = 0, payment 1 will be at the end of the first period. Where type = 1, payment 1 will be at the beginning of the first period.
Start_period number must be less than end_period.</t>
  </si>
  <si>
    <t>The first period in the calculation.</t>
  </si>
  <si>
    <t>pv is the balance at point in time zero. The balance must be positive.</t>
  </si>
  <si>
    <t>The present value.</t>
  </si>
  <si>
    <t>nper is a count of the total number of repayments. Thus for monthly repayments over 5 years we would use 60.</t>
  </si>
  <si>
    <t>The total number of repayment periods.</t>
  </si>
  <si>
    <t>Note that the rate input as a decimal.
The rate is assumed to be an effective rate for the frequency of time measured by nper.</t>
  </si>
  <si>
    <t>The required rate that is effective for the period of time 'counted' by nper.</t>
  </si>
  <si>
    <t>Argument Notes</t>
  </si>
  <si>
    <t>Description</t>
  </si>
  <si>
    <t>Type</t>
  </si>
  <si>
    <t>Name</t>
  </si>
  <si>
    <t>Arguments:</t>
  </si>
  <si>
    <r>
      <t>=CUMIPMT(</t>
    </r>
    <r>
      <rPr>
        <b/>
        <sz val="10"/>
        <color rgb="FFFF0000"/>
        <rFont val="Arial"/>
        <family val="2"/>
      </rPr>
      <t>rate,nper,pv,start_period,end_period,type</t>
    </r>
    <r>
      <rPr>
        <sz val="10"/>
        <rFont val="Arial"/>
        <family val="2"/>
      </rPr>
      <t>)</t>
    </r>
  </si>
  <si>
    <t>Syntax:</t>
  </si>
  <si>
    <t>the sign convention the amounts returned are expressed as negatives. We may, therefore, regard the calculations as being those of a borrower.</t>
  </si>
  <si>
    <t>CUMIPMT and CUMPRINC depart from the normal flexible  "sign convention" used by Excel's amortization functions and requires a positive PV. However, in compliance with</t>
  </si>
  <si>
    <t>5. Deducts Calculation 3 from calculation 4.</t>
  </si>
  <si>
    <t>4. Calculates the total repayments made between the two given periods.</t>
  </si>
  <si>
    <t>3. Calculates the difference between those two balances. (That difference is CUMPRINC).</t>
  </si>
  <si>
    <t>the accumulated payments made to the particular period.</t>
  </si>
  <si>
    <t>2. Calculates the balances at two given period - the Start_period and the End_Period. Those balances are found by accumulating the PV to the particular period and deducting from that</t>
  </si>
  <si>
    <t>1. Calculates the repayments required to amortize the given loan using the base amortization formula.</t>
  </si>
  <si>
    <t>CUMIPMT uses a process that:</t>
  </si>
  <si>
    <t>CUMIPMT and CUMPRINC both assume a future value of 0 and thus use a simplified version of the base amortization formula.</t>
  </si>
  <si>
    <t>The base amortization formula used by Excel can be written:</t>
  </si>
  <si>
    <t>The additional "summing" functions are CUMIPMT and CUMPRINC which sum the interest and principal payments made between two periods on a regularly amortized loan.</t>
  </si>
  <si>
    <t xml:space="preserve">PV, FV, PMT, NPER, and RATE. </t>
  </si>
  <si>
    <t>A member of a pair of additional "summing" amortization functions provided by Excel. The base functions are: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</si>
  <si>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</si>
  <si>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</si>
  <si>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</si>
  <si>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</si>
  <si>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</si>
  <si>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</si>
  <si>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</si>
  <si>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</si>
  <si>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</si>
  <si>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</si>
  <si>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</si>
  <si>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cumulative interest paid between two periods.</t>
  </si>
  <si>
    <t>CUMIPMT</t>
  </si>
  <si>
    <t>Classification, Source, History</t>
  </si>
  <si>
    <t>Excel 2007 converted CUMIPMT from an Analysis ToolPak Addin to a Built in function.</t>
  </si>
  <si>
    <t>Classification - Financial &gt; Amortization</t>
  </si>
  <si>
    <t>Excel 2010 improved accuracy (Microsoft White Paper 2009).</t>
  </si>
  <si>
    <t>Equations / Formulas</t>
  </si>
  <si>
    <t>However, both CUMIPMT and CUMPRINC assume a FV of 0.</t>
  </si>
  <si>
    <t>You may need to refer to the discussion on interest rate quotation system.</t>
  </si>
  <si>
    <t>Term of Loan</t>
  </si>
  <si>
    <t>Effective rate per period</t>
  </si>
  <si>
    <t>per period</t>
  </si>
  <si>
    <t>Or as a single formula:</t>
  </si>
  <si>
    <t>Balance at Start_Period</t>
  </si>
  <si>
    <t>CUMIPMT Calculates the difference in balances before the start period and after the end_period and deducts that difference from the total of payments made.</t>
  </si>
  <si>
    <t>We can show this in Excel linear formula as follows:</t>
  </si>
  <si>
    <t>=FV(rate,start_period-1,-PMT(rate,nper,pv,0,type),-pv)-FV(rate,end_period-type,-PMT(rate,nper,pv,0,type),-pv,type)+PMT(rate,nper,pv,0,type)*((end_period-start_period)+(type=0))</t>
  </si>
  <si>
    <t>The algorithm and formula is shown in Example 3 below.</t>
  </si>
  <si>
    <t>Example 1:- Simple Entry Of CUMIPMT Function</t>
  </si>
  <si>
    <t>Example 2:- More User-Friendly Format Of CUMIPMT Data Requirements.</t>
  </si>
  <si>
    <t>Example 3:- Check Of CUMIPMT Algorithm.</t>
  </si>
  <si>
    <t>Example 4:- Validating And Checking CUMIPMT User Input.</t>
  </si>
  <si>
    <t>Example 5:- Schedule Of Interest And Principal Repayments Using CUMIPMT</t>
  </si>
  <si>
    <t>Example 6:- Charting Of Interest And Principal Repayments Using CUMIPMT</t>
  </si>
  <si>
    <t>Example 7:- Matching Interest Payment To Loan Repayment Frequency For CUMIPMT Function</t>
  </si>
  <si>
    <t>Related / Similar And Frequently Used With Functions</t>
  </si>
  <si>
    <t>Related / Similar</t>
  </si>
  <si>
    <t>CUMPRINC</t>
  </si>
  <si>
    <t>Returns the cumulatve principal paid between two periods.</t>
  </si>
  <si>
    <t>IPMT</t>
  </si>
  <si>
    <t>PPMT</t>
  </si>
  <si>
    <t>Returns the amount of the interest element in a payment for an investment for a given period.</t>
  </si>
  <si>
    <t>Returns the amount of the principal element in a payment for an investment for a given period.</t>
  </si>
  <si>
    <t>ISPMT</t>
  </si>
  <si>
    <t>Returns the interest associated with a specific loan payment with a constant principal repayment loan.</t>
  </si>
  <si>
    <t>For single payment calculations we use:</t>
  </si>
  <si>
    <t>For the calculation of the principal element repaid between two periods:</t>
  </si>
  <si>
    <t>Rarely, because of the rarety of such loans, we may use:</t>
  </si>
  <si>
    <t>File Creation Date : 19-Jun-2020</t>
  </si>
  <si>
    <t xml:space="preserve">Open the Excel help for this function. </t>
  </si>
  <si>
    <t>Double Click on CUMIPMT and then click on the link</t>
  </si>
  <si>
    <t>Enter =CUMIPMT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</si>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</sst>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&quot;$&quot;#,##0.00;[Red]\-&quot;$&quot;#,##0.00"/>
    <numFmt numFmtId="165" formatCode="0.000000%"/>
    <numFmt numFmtId="166" formatCode="0.0000%"/>
    <numFmt numFmtId="167" formatCode="0.0000000%"/>
    <numFmt numFmtId="168" formatCode="&quot;$&quot;#,##0.00;[Red]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quotePrefix="1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protection locked="0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3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Protection="1">
      <protection locked="0"/>
    </xf>
    <xf numFmtId="1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1" fontId="1" fillId="0" borderId="0" xfId="0" applyNumberFormat="1" applyFont="1" applyFill="1" applyProtection="1">
      <protection locked="0"/>
    </xf>
    <xf numFmtId="8" fontId="0" fillId="0" borderId="0" xfId="0" applyNumberForma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3" fillId="3" borderId="0" xfId="0" applyFont="1" applyFill="1" applyProtection="1"/>
    <xf numFmtId="0" fontId="0" fillId="3" borderId="0" xfId="0" applyFill="1" applyProtection="1"/>
    <xf numFmtId="0" fontId="1" fillId="0" borderId="0" xfId="0" applyFont="1" applyFill="1" applyAlignment="1" applyProtection="1">
      <alignment wrapText="1"/>
    </xf>
    <xf numFmtId="167" fontId="0" fillId="0" borderId="0" xfId="1" applyNumberFormat="1" applyFont="1" applyFill="1" applyProtection="1"/>
    <xf numFmtId="0" fontId="3" fillId="0" borderId="0" xfId="0" applyFont="1" applyFill="1" applyAlignment="1" applyProtection="1">
      <alignment vertical="center"/>
    </xf>
    <xf numFmtId="8" fontId="0" fillId="0" borderId="0" xfId="0" applyNumberFormat="1" applyFill="1" applyProtection="1"/>
    <xf numFmtId="164" fontId="0" fillId="0" borderId="0" xfId="0" applyNumberFormat="1" applyFill="1" applyProtection="1"/>
    <xf numFmtId="164" fontId="0" fillId="0" borderId="0" xfId="1" applyNumberFormat="1" applyFont="1" applyFill="1" applyProtection="1"/>
    <xf numFmtId="0" fontId="0" fillId="0" borderId="0" xfId="0" quotePrefix="1" applyFill="1" applyAlignment="1" applyProtection="1">
      <alignment horizontal="left"/>
    </xf>
    <xf numFmtId="168" fontId="0" fillId="0" borderId="0" xfId="0" applyNumberFormat="1" applyFill="1" applyProtection="1"/>
    <xf numFmtId="0" fontId="3" fillId="0" borderId="0" xfId="0" quotePrefix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wrapText="1"/>
    </xf>
    <xf numFmtId="8" fontId="1" fillId="0" borderId="0" xfId="0" applyNumberFormat="1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wrapText="1"/>
    </xf>
    <xf numFmtId="10" fontId="1" fillId="0" borderId="0" xfId="1" applyNumberFormat="1" applyFont="1" applyFill="1" applyProtection="1"/>
    <xf numFmtId="8" fontId="0" fillId="0" borderId="0" xfId="0" applyNumberFormat="1" applyFill="1" applyBorder="1" applyProtection="1"/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1" fillId="0" borderId="0" xfId="0" applyFont="1" applyFill="1" applyBorder="1" applyProtection="1"/>
    <xf numFmtId="8" fontId="3" fillId="0" borderId="0" xfId="0" applyNumberFormat="1" applyFont="1" applyFill="1" applyBorder="1" applyProtection="1"/>
    <xf numFmtId="8" fontId="3" fillId="0" borderId="0" xfId="0" applyNumberFormat="1" applyFont="1" applyFill="1" applyProtection="1"/>
    <xf numFmtId="10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165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FFFF99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Loan Amortization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36830851068491"/>
          <c:y val="9.154855643044621E-2"/>
          <c:w val="0.80672406767184157"/>
          <c:h val="0.758272577038981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'Example 5'!$B$19</c:f>
              <c:strCache>
                <c:ptCount val="1"/>
                <c:pt idx="0">
                  <c:v>Interest Paid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'Example 5'!$A$21:$A$55</c:f>
              <c:strCach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strCache>
            </c:strRef>
          </c:cat>
          <c:val>
            <c:numRef>
              <c:f>'Example 5'!$B$21:$B$55</c:f>
              <c:numCache>
                <c:formatCode>"$"#,##0.00_);[Red]\("$"#,##0.00\)</c:formatCode>
                <c:ptCount val="35"/>
                <c:pt idx="0">
                  <c:v>16721.018621865704</c:v>
                </c:pt>
                <c:pt idx="1">
                  <c:v>16396.185273577019</c:v>
                </c:pt>
                <c:pt idx="2">
                  <c:v>16052.906588439109</c:v>
                </c:pt>
                <c:pt idx="3">
                  <c:v>15690.135166444328</c:v>
                </c:pt>
                <c:pt idx="4">
                  <c:v>15306.764132022996</c:v>
                </c:pt>
                <c:pt idx="5">
                  <c:v>14901.623756783083</c:v>
                </c:pt>
                <c:pt idx="6">
                  <c:v>14473.477890475544</c:v>
                </c:pt>
                <c:pt idx="7">
                  <c:v>14021.020189295601</c:v>
                </c:pt>
                <c:pt idx="8">
                  <c:v>13542.870130011856</c:v>
                </c:pt>
                <c:pt idx="9">
                  <c:v>13037.568797761742</c:v>
                </c:pt>
                <c:pt idx="10">
                  <c:v>12503.574434661137</c:v>
                </c:pt>
                <c:pt idx="11">
                  <c:v>11939.257735646228</c:v>
                </c:pt>
                <c:pt idx="12">
                  <c:v>11342.896877194455</c:v>
                </c:pt>
                <c:pt idx="13">
                  <c:v>10712.67226375636</c:v>
                </c:pt>
                <c:pt idx="14">
                  <c:v>10046.66097586879</c:v>
                </c:pt>
                <c:pt idx="15">
                  <c:v>9342.8309030098171</c:v>
                </c:pt>
                <c:pt idx="16">
                  <c:v>8599.0345432936192</c:v>
                </c:pt>
                <c:pt idx="17">
                  <c:v>7813.0024510873009</c:v>
                </c:pt>
                <c:pt idx="18">
                  <c:v>6982.3363125571323</c:v>
                </c:pt>
                <c:pt idx="19">
                  <c:v>6104.5016280166692</c:v>
                </c:pt>
                <c:pt idx="20">
                  <c:v>5176.8199787492595</c:v>
                </c:pt>
                <c:pt idx="21">
                  <c:v>4196.4608547098505</c:v>
                </c:pt>
                <c:pt idx="22">
                  <c:v>3160.4330181709847</c:v>
                </c:pt>
                <c:pt idx="23">
                  <c:v>2065.5753769621042</c:v>
                </c:pt>
                <c:pt idx="24">
                  <c:v>908.54733945480984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DB-4BE1-9EC8-D1E2E3A608A0}"/>
            </c:ext>
          </c:extLst>
        </c:ser>
        <c:ser>
          <c:idx val="1"/>
          <c:order val="1"/>
          <c:tx>
            <c:strRef>
              <c:f>'Example 5'!$C$19</c:f>
              <c:strCache>
                <c:ptCount val="1"/>
                <c:pt idx="0">
                  <c:v>Principal Repaid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'Example 5'!$A$21:$A$55</c:f>
              <c:strCach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strCache>
            </c:strRef>
          </c:cat>
          <c:val>
            <c:numRef>
              <c:f>'Example 5'!$C$21:$C$55</c:f>
              <c:numCache>
                <c:formatCode>"$"#,##0.00_);[Red]\("$"#,##0.00\)</c:formatCode>
                <c:ptCount val="35"/>
                <c:pt idx="0">
                  <c:v>5720.5083877269171</c:v>
                </c:pt>
                <c:pt idx="1">
                  <c:v>6045.3417360156009</c:v>
                </c:pt>
                <c:pt idx="2">
                  <c:v>6388.6204211535114</c:v>
                </c:pt>
                <c:pt idx="3">
                  <c:v>6751.3918431482925</c:v>
                </c:pt>
                <c:pt idx="4">
                  <c:v>7134.7628775696239</c:v>
                </c:pt>
                <c:pt idx="5">
                  <c:v>7539.9032528095386</c:v>
                </c:pt>
                <c:pt idx="6">
                  <c:v>7968.0491191170759</c:v>
                </c:pt>
                <c:pt idx="7">
                  <c:v>8420.5068202970197</c:v>
                </c:pt>
                <c:pt idx="8">
                  <c:v>8898.6568795807652</c:v>
                </c:pt>
                <c:pt idx="9">
                  <c:v>9403.958211830879</c:v>
                </c:pt>
                <c:pt idx="10">
                  <c:v>9937.9525749314835</c:v>
                </c:pt>
                <c:pt idx="11">
                  <c:v>10502.269273946393</c:v>
                </c:pt>
                <c:pt idx="12">
                  <c:v>11098.630132398166</c:v>
                </c:pt>
                <c:pt idx="13">
                  <c:v>11728.854745836261</c:v>
                </c:pt>
                <c:pt idx="14">
                  <c:v>12394.866033723831</c:v>
                </c:pt>
                <c:pt idx="15">
                  <c:v>13098.696106582804</c:v>
                </c:pt>
                <c:pt idx="16">
                  <c:v>13842.492466299002</c:v>
                </c:pt>
                <c:pt idx="17">
                  <c:v>14628.52455850532</c:v>
                </c:pt>
                <c:pt idx="18">
                  <c:v>15459.190697035488</c:v>
                </c:pt>
                <c:pt idx="19">
                  <c:v>16337.025381575952</c:v>
                </c:pt>
                <c:pt idx="20">
                  <c:v>17264.707030843361</c:v>
                </c:pt>
                <c:pt idx="21">
                  <c:v>18245.06615488277</c:v>
                </c:pt>
                <c:pt idx="22">
                  <c:v>19281.093991421636</c:v>
                </c:pt>
                <c:pt idx="23">
                  <c:v>20375.951632630517</c:v>
                </c:pt>
                <c:pt idx="24">
                  <c:v>21532.979670137811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B-4BE1-9EC8-D1E2E3A60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0019528"/>
        <c:axId val="330019920"/>
      </c:barChart>
      <c:catAx>
        <c:axId val="330019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000">
                    <a:latin typeface="Arial" panose="020B0604020202020204" pitchFamily="34" charset="0"/>
                    <a:cs typeface="Arial" panose="020B0604020202020204" pitchFamily="34" charset="0"/>
                  </a:rPr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019920"/>
        <c:crosses val="autoZero"/>
        <c:auto val="1"/>
        <c:lblAlgn val="ctr"/>
        <c:lblOffset val="100"/>
        <c:noMultiLvlLbl val="0"/>
      </c:catAx>
      <c:valAx>
        <c:axId val="33001992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000">
                    <a:latin typeface="Arial" panose="020B0604020202020204" pitchFamily="34" charset="0"/>
                    <a:cs typeface="Arial" panose="020B0604020202020204" pitchFamily="34" charset="0"/>
                  </a:rPr>
                  <a:t>Amounts of Interest and Principal Repayment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01952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57</xdr:row>
      <xdr:rowOff>161925</xdr:rowOff>
    </xdr:from>
    <xdr:ext cx="8715374" cy="194925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171450" y="12230100"/>
              <a:ext cx="8715374" cy="194925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2000" b="1" i="1">
                        <a:latin typeface="Cambria Math" panose="02040503050406030204" pitchFamily="18" charset="0"/>
                      </a:rPr>
                      <m:t>𝑷𝑽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𝑷𝑴𝑻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AU" sz="20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 −</m:t>
                        </m:r>
                        <m:sSup>
                          <m:sSupPr>
                            <m:ctrlPr>
                              <a:rPr lang="en-AU" sz="20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𝑹𝑨𝑻𝑬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𝑵𝑷𝑬𝑹</m:t>
                            </m:r>
                          </m:sup>
                        </m:sSup>
                      </m:num>
                      <m:den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𝑹𝑨𝑻𝑬</m:t>
                        </m:r>
                      </m:den>
                    </m:f>
                    <m:sSup>
                      <m:sSupPr>
                        <m:ctrlPr>
                          <a:rPr lang="en-AU" sz="2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𝑹𝑨𝑻𝑬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𝑻𝒀𝑷𝑬</m:t>
                        </m:r>
                      </m:sup>
                    </m:sSup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𝑭𝑽</m:t>
                    </m:r>
                    <m:sSup>
                      <m:sSup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𝑹𝑨𝑻𝑬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𝑵𝑷𝑬𝑹</m:t>
                        </m:r>
                      </m:sup>
                    </m:sSup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</m:oMath>
                </m:oMathPara>
              </a14:m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PMT = A regular payment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RATE = Interest expressed as a decimal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NPER = The number of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FV = The future value after NPER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TYPE = 0 if PMTs are made at the end of each period and 1 if PMTs are made at the beginning of each period.</a:t>
              </a: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71450" y="12230100"/>
              <a:ext cx="8715374" cy="194925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2000" b="1" i="0">
                  <a:latin typeface="Cambria Math" panose="02040503050406030204" pitchFamily="18" charset="0"/>
                </a:rPr>
                <a:t>𝑷𝑽+𝑷𝑴𝑻  (𝟏 −〖(𝟏+𝑹𝑨𝑻𝑬)〗^(−𝑵𝑷𝑬𝑹))/𝑹𝑨𝑻𝑬 〖(𝟏+𝑹𝑨𝑻𝑬)〗^𝑻𝒀𝑷𝑬</a:t>
              </a:r>
              <a:r>
                <a:rPr lang="en-AU" sz="2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+𝑭𝑽〖(𝟏+𝑹𝑨𝑻𝑬)〗^(−𝑵𝑷𝑬𝑹)=𝟎</a:t>
              </a:r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PMT = A regular payment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RATE = Interest expressed as a decimal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NPER = The number of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FV = The future value after NPER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TYPE = 0 if PMTs are made at the end of each period and 1 if PMTs are made at the beginning of each period.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142875</xdr:rowOff>
    </xdr:from>
    <xdr:to>
      <xdr:col>4</xdr:col>
      <xdr:colOff>1866899</xdr:colOff>
      <xdr:row>34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0.88939</cdr:x>
      <cdr:y>0.92152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420225" y="4739838"/>
          <a:ext cx="1171574" cy="40366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40000"/>
            <a:lumOff val="6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10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40" t="s">
        <v>147</v>
      </c>
      <c r="B1" s="41"/>
      <c r="C1" s="41"/>
      <c r="D1" s="42" t="s">
        <v>188</v>
      </c>
      <c r="E1" s="43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115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146</v>
      </c>
      <c r="B4" s="10"/>
      <c r="C4" s="10"/>
      <c r="D4" s="11" t="s">
        <v>184</v>
      </c>
      <c r="E4" s="7"/>
    </row>
    <row r="5" spans="1:5" ht="1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148</v>
      </c>
      <c r="B6" s="13"/>
      <c r="C6" s="13"/>
      <c r="D6" s="14" t="s">
        <v>185</v>
      </c>
      <c r="E6" s="15"/>
    </row>
    <row r="7" spans="1:5" x14ac:dyDescent="0.2">
      <c r="A7" s="16" t="s">
        <v>150</v>
      </c>
      <c r="B7" s="13"/>
      <c r="C7" s="13"/>
      <c r="D7" s="12" t="s">
        <v>187</v>
      </c>
      <c r="E7" s="15"/>
    </row>
    <row r="8" spans="1:5" x14ac:dyDescent="0.2">
      <c r="A8" s="17"/>
      <c r="B8" s="13"/>
      <c r="C8" s="13"/>
      <c r="D8" s="12" t="s">
        <v>186</v>
      </c>
      <c r="E8" s="15"/>
    </row>
    <row r="9" spans="1:5" x14ac:dyDescent="0.2">
      <c r="A9" s="16" t="s">
        <v>149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x14ac:dyDescent="0.2">
      <c r="A11" s="16" t="s">
        <v>151</v>
      </c>
      <c r="B11" s="13"/>
      <c r="C11" s="13"/>
      <c r="D11" s="12"/>
      <c r="E11" s="15"/>
    </row>
    <row r="12" spans="1:5" x14ac:dyDescent="0.2">
      <c r="A12" s="17"/>
      <c r="B12" s="13"/>
      <c r="C12" s="13"/>
      <c r="D12" s="12"/>
      <c r="E12" s="15"/>
    </row>
    <row r="13" spans="1:5" ht="15.75" x14ac:dyDescent="0.25">
      <c r="A13" s="8" t="s">
        <v>145</v>
      </c>
      <c r="B13" s="5"/>
      <c r="C13" s="5"/>
      <c r="D13" s="12"/>
      <c r="E13" s="7"/>
    </row>
    <row r="14" spans="1:5" ht="15.75" x14ac:dyDescent="0.25">
      <c r="A14" s="8"/>
      <c r="B14" s="5"/>
      <c r="C14" s="5"/>
      <c r="D14" s="12"/>
      <c r="E14" s="7"/>
    </row>
    <row r="15" spans="1:5" ht="15" customHeight="1" x14ac:dyDescent="0.2">
      <c r="A15" s="10" t="s">
        <v>144</v>
      </c>
      <c r="B15" s="10"/>
      <c r="C15" s="10"/>
      <c r="D15" s="14"/>
      <c r="E15" s="7"/>
    </row>
    <row r="16" spans="1:5" ht="15" customHeight="1" x14ac:dyDescent="0.2">
      <c r="A16" s="18" t="s">
        <v>143</v>
      </c>
      <c r="B16" s="19"/>
      <c r="C16" s="19"/>
      <c r="D16" s="19"/>
      <c r="E16" s="7"/>
    </row>
    <row r="17" spans="1:5" ht="15" customHeight="1" x14ac:dyDescent="0.2">
      <c r="A17" s="20" t="s">
        <v>142</v>
      </c>
      <c r="B17" s="19"/>
      <c r="C17" s="19"/>
      <c r="D17" s="19"/>
      <c r="E17" s="7"/>
    </row>
    <row r="18" spans="1:5" ht="15" customHeight="1" x14ac:dyDescent="0.2">
      <c r="A18" s="20" t="s">
        <v>141</v>
      </c>
      <c r="B18" s="19"/>
      <c r="C18" s="19"/>
      <c r="D18" s="19"/>
      <c r="E18" s="7"/>
    </row>
    <row r="19" spans="1:5" ht="15" customHeight="1" x14ac:dyDescent="0.2">
      <c r="A19" s="18" t="s">
        <v>140</v>
      </c>
      <c r="B19" s="19"/>
      <c r="C19" s="19"/>
      <c r="D19" s="19"/>
      <c r="E19" s="7"/>
    </row>
    <row r="20" spans="1:5" ht="15" customHeight="1" x14ac:dyDescent="0.2">
      <c r="A20" s="20" t="s">
        <v>139</v>
      </c>
      <c r="B20" s="19"/>
      <c r="C20" s="19"/>
      <c r="D20" s="19"/>
      <c r="E20" s="7"/>
    </row>
    <row r="21" spans="1:5" ht="15" customHeight="1" x14ac:dyDescent="0.2">
      <c r="A21" s="20" t="s">
        <v>138</v>
      </c>
      <c r="B21" s="19"/>
      <c r="C21" s="19"/>
      <c r="D21" s="19"/>
      <c r="E21" s="7"/>
    </row>
    <row r="22" spans="1:5" ht="15" customHeight="1" x14ac:dyDescent="0.2">
      <c r="A22" s="10" t="s">
        <v>137</v>
      </c>
      <c r="B22" s="10"/>
      <c r="C22" s="10"/>
      <c r="D22" s="10"/>
      <c r="E22" s="7"/>
    </row>
    <row r="23" spans="1:5" ht="15" customHeight="1" x14ac:dyDescent="0.2">
      <c r="A23" s="18" t="s">
        <v>136</v>
      </c>
      <c r="B23" s="19"/>
      <c r="C23" s="19"/>
      <c r="D23" s="19"/>
      <c r="E23" s="7"/>
    </row>
    <row r="24" spans="1:5" ht="15" customHeight="1" x14ac:dyDescent="0.2">
      <c r="A24" s="18" t="s">
        <v>135</v>
      </c>
      <c r="B24" s="19"/>
      <c r="C24" s="19"/>
      <c r="D24" s="19"/>
      <c r="E24" s="7"/>
    </row>
    <row r="25" spans="1:5" ht="15" customHeight="1" x14ac:dyDescent="0.2">
      <c r="A25" s="18"/>
      <c r="B25" s="19"/>
      <c r="C25" s="19"/>
      <c r="D25" s="19"/>
      <c r="E25" s="7"/>
    </row>
    <row r="26" spans="1:5" x14ac:dyDescent="0.2">
      <c r="A26" s="13" t="s">
        <v>134</v>
      </c>
      <c r="B26" s="5"/>
      <c r="C26" s="5"/>
      <c r="D26" s="5"/>
      <c r="E26" s="7"/>
    </row>
    <row r="27" spans="1:5" x14ac:dyDescent="0.2">
      <c r="A27" s="18" t="s">
        <v>133</v>
      </c>
      <c r="B27" s="5"/>
      <c r="C27" s="5"/>
      <c r="D27" s="5"/>
      <c r="E27" s="7"/>
    </row>
    <row r="28" spans="1:5" x14ac:dyDescent="0.2">
      <c r="A28" s="13" t="s">
        <v>132</v>
      </c>
      <c r="B28" s="5"/>
      <c r="C28" s="5"/>
      <c r="D28" s="5"/>
      <c r="E28" s="7"/>
    </row>
    <row r="29" spans="1:5" x14ac:dyDescent="0.2">
      <c r="A29" s="5"/>
      <c r="B29" s="5"/>
      <c r="C29" s="5"/>
      <c r="D29" s="5"/>
      <c r="E29" s="7"/>
    </row>
    <row r="30" spans="1:5" x14ac:dyDescent="0.2">
      <c r="A30" s="5"/>
      <c r="B30" s="5"/>
      <c r="C30" s="5"/>
      <c r="D30" s="5"/>
      <c r="E30" s="7"/>
    </row>
    <row r="31" spans="1:5" x14ac:dyDescent="0.2">
      <c r="A31" s="13" t="s">
        <v>130</v>
      </c>
      <c r="B31" s="5"/>
      <c r="C31" s="5"/>
      <c r="D31" s="5"/>
      <c r="E31" s="7"/>
    </row>
    <row r="32" spans="1:5" x14ac:dyDescent="0.2">
      <c r="A32" s="5"/>
      <c r="B32" s="5"/>
      <c r="C32" s="5"/>
      <c r="D32" s="5"/>
      <c r="E32" s="7"/>
    </row>
    <row r="33" spans="1:5" x14ac:dyDescent="0.2">
      <c r="A33" s="13" t="s">
        <v>129</v>
      </c>
      <c r="B33" s="5"/>
      <c r="C33" s="5"/>
      <c r="D33" s="5"/>
      <c r="E33" s="7"/>
    </row>
    <row r="34" spans="1:5" x14ac:dyDescent="0.2">
      <c r="A34" s="21" t="s">
        <v>128</v>
      </c>
      <c r="B34" s="5"/>
      <c r="C34" s="5"/>
      <c r="D34" s="5"/>
      <c r="E34" s="7"/>
    </row>
    <row r="35" spans="1:5" x14ac:dyDescent="0.2">
      <c r="A35" s="21" t="s">
        <v>127</v>
      </c>
      <c r="B35" s="5"/>
      <c r="C35" s="5"/>
      <c r="D35" s="5"/>
      <c r="E35" s="7"/>
    </row>
    <row r="36" spans="1:5" x14ac:dyDescent="0.2">
      <c r="A36" s="22" t="s">
        <v>126</v>
      </c>
      <c r="B36" s="5"/>
      <c r="C36" s="5"/>
      <c r="D36" s="5"/>
      <c r="E36" s="7"/>
    </row>
    <row r="37" spans="1:5" x14ac:dyDescent="0.2">
      <c r="A37" s="21" t="s">
        <v>125</v>
      </c>
      <c r="B37" s="5"/>
      <c r="C37" s="5"/>
      <c r="D37" s="5"/>
      <c r="E37" s="7"/>
    </row>
    <row r="38" spans="1:5" x14ac:dyDescent="0.2">
      <c r="A38" s="21" t="s">
        <v>124</v>
      </c>
      <c r="B38" s="5"/>
      <c r="C38" s="5"/>
      <c r="D38" s="5"/>
      <c r="E38" s="7"/>
    </row>
    <row r="39" spans="1:5" x14ac:dyDescent="0.2">
      <c r="A39" s="21" t="s">
        <v>123</v>
      </c>
      <c r="B39" s="5"/>
      <c r="C39" s="5"/>
      <c r="D39" s="5"/>
      <c r="E39" s="7"/>
    </row>
    <row r="40" spans="1:5" x14ac:dyDescent="0.2">
      <c r="A40" s="21"/>
      <c r="B40" s="5"/>
      <c r="C40" s="5"/>
      <c r="D40" s="5"/>
      <c r="E40" s="7"/>
    </row>
    <row r="41" spans="1:5" x14ac:dyDescent="0.2">
      <c r="A41" s="13" t="s">
        <v>122</v>
      </c>
      <c r="B41" s="5"/>
      <c r="C41" s="5"/>
      <c r="D41" s="5"/>
      <c r="E41" s="7"/>
    </row>
    <row r="42" spans="1:5" x14ac:dyDescent="0.2">
      <c r="A42" s="21" t="s">
        <v>121</v>
      </c>
      <c r="B42" s="5"/>
      <c r="C42" s="5"/>
      <c r="D42" s="5"/>
      <c r="E42" s="7"/>
    </row>
    <row r="43" spans="1:5" x14ac:dyDescent="0.2">
      <c r="A43" s="5"/>
      <c r="B43" s="5"/>
      <c r="C43" s="5"/>
      <c r="D43" s="5"/>
      <c r="E43" s="7"/>
    </row>
    <row r="44" spans="1:5" ht="15.75" x14ac:dyDescent="0.25">
      <c r="A44" s="8" t="s">
        <v>120</v>
      </c>
      <c r="B44" s="5"/>
      <c r="C44" s="5"/>
      <c r="D44" s="5"/>
      <c r="E44" s="7"/>
    </row>
    <row r="45" spans="1:5" x14ac:dyDescent="0.2">
      <c r="A45" s="23" t="s">
        <v>119</v>
      </c>
      <c r="B45" s="5"/>
      <c r="C45" s="5"/>
      <c r="D45" s="5"/>
      <c r="E45" s="7"/>
    </row>
    <row r="46" spans="1:5" x14ac:dyDescent="0.2">
      <c r="A46" s="23"/>
      <c r="B46" s="5"/>
      <c r="C46" s="5"/>
      <c r="D46" s="5"/>
      <c r="E46" s="7"/>
    </row>
    <row r="47" spans="1:5" ht="15.75" x14ac:dyDescent="0.25">
      <c r="A47" s="8" t="s">
        <v>118</v>
      </c>
      <c r="B47" s="5"/>
      <c r="C47" s="5"/>
      <c r="D47" s="5"/>
      <c r="E47" s="7"/>
    </row>
    <row r="48" spans="1:5" x14ac:dyDescent="0.2">
      <c r="A48" s="24" t="s">
        <v>117</v>
      </c>
      <c r="B48" s="24" t="s">
        <v>116</v>
      </c>
      <c r="C48" s="24" t="s">
        <v>115</v>
      </c>
      <c r="D48" s="24" t="s">
        <v>114</v>
      </c>
      <c r="E48" s="7"/>
    </row>
    <row r="49" spans="1:5" ht="38.25" x14ac:dyDescent="0.2">
      <c r="A49" s="25" t="s">
        <v>77</v>
      </c>
      <c r="B49" s="25" t="s">
        <v>103</v>
      </c>
      <c r="C49" s="26" t="s">
        <v>113</v>
      </c>
      <c r="D49" s="26" t="s">
        <v>112</v>
      </c>
      <c r="E49" s="7"/>
    </row>
    <row r="50" spans="1:5" ht="25.5" x14ac:dyDescent="0.2">
      <c r="A50" s="27" t="s">
        <v>76</v>
      </c>
      <c r="B50" s="27" t="s">
        <v>103</v>
      </c>
      <c r="C50" s="19" t="s">
        <v>111</v>
      </c>
      <c r="D50" s="26" t="s">
        <v>110</v>
      </c>
      <c r="E50" s="7"/>
    </row>
    <row r="51" spans="1:5" x14ac:dyDescent="0.2">
      <c r="A51" s="27" t="s">
        <v>75</v>
      </c>
      <c r="B51" s="27" t="s">
        <v>103</v>
      </c>
      <c r="C51" s="28" t="s">
        <v>109</v>
      </c>
      <c r="D51" s="26" t="s">
        <v>108</v>
      </c>
      <c r="E51" s="7"/>
    </row>
    <row r="52" spans="1:5" ht="51" x14ac:dyDescent="0.2">
      <c r="A52" s="27" t="s">
        <v>74</v>
      </c>
      <c r="B52" s="27" t="s">
        <v>103</v>
      </c>
      <c r="C52" s="28" t="s">
        <v>107</v>
      </c>
      <c r="D52" s="26" t="s">
        <v>106</v>
      </c>
      <c r="E52" s="7"/>
    </row>
    <row r="53" spans="1:5" ht="63.75" x14ac:dyDescent="0.2">
      <c r="A53" s="27" t="s">
        <v>73</v>
      </c>
      <c r="B53" s="27" t="s">
        <v>103</v>
      </c>
      <c r="C53" s="28" t="s">
        <v>105</v>
      </c>
      <c r="D53" s="26" t="s">
        <v>104</v>
      </c>
      <c r="E53" s="7"/>
    </row>
    <row r="54" spans="1:5" ht="38.25" x14ac:dyDescent="0.2">
      <c r="A54" s="27" t="s">
        <v>72</v>
      </c>
      <c r="B54" s="27" t="s">
        <v>103</v>
      </c>
      <c r="C54" s="28" t="s">
        <v>102</v>
      </c>
      <c r="D54" s="26"/>
      <c r="E54" s="7"/>
    </row>
    <row r="55" spans="1:5" x14ac:dyDescent="0.2">
      <c r="A55" s="5"/>
      <c r="B55" s="5"/>
      <c r="C55" s="5"/>
      <c r="D55" s="5"/>
      <c r="E55" s="7"/>
    </row>
    <row r="56" spans="1:5" ht="15.75" x14ac:dyDescent="0.25">
      <c r="A56" s="8" t="s">
        <v>152</v>
      </c>
      <c r="B56" s="5"/>
      <c r="C56" s="5"/>
      <c r="D56" s="5"/>
      <c r="E56" s="7"/>
    </row>
    <row r="57" spans="1:5" x14ac:dyDescent="0.2">
      <c r="A57" s="13" t="s">
        <v>131</v>
      </c>
      <c r="B57" s="5"/>
      <c r="C57" s="5"/>
      <c r="D57" s="5"/>
      <c r="E57" s="7"/>
    </row>
    <row r="58" spans="1:5" ht="175.5" customHeight="1" x14ac:dyDescent="0.2">
      <c r="A58" s="5"/>
      <c r="B58" s="5"/>
      <c r="C58" s="5"/>
      <c r="D58" s="5"/>
      <c r="E58" s="7"/>
    </row>
    <row r="59" spans="1:5" x14ac:dyDescent="0.2">
      <c r="A59" s="5" t="s">
        <v>153</v>
      </c>
      <c r="B59" s="5"/>
      <c r="C59" s="5"/>
      <c r="D59" s="5"/>
      <c r="E59" s="7"/>
    </row>
    <row r="60" spans="1:5" x14ac:dyDescent="0.2">
      <c r="A60" s="5"/>
      <c r="B60" s="5"/>
      <c r="C60" s="5"/>
      <c r="D60" s="5"/>
      <c r="E60" s="7"/>
    </row>
    <row r="61" spans="1:5" x14ac:dyDescent="0.2">
      <c r="A61" s="5" t="s">
        <v>160</v>
      </c>
      <c r="B61" s="5"/>
      <c r="C61" s="5"/>
      <c r="D61" s="5"/>
      <c r="E61" s="7"/>
    </row>
    <row r="62" spans="1:5" x14ac:dyDescent="0.2">
      <c r="A62" s="5"/>
      <c r="B62" s="5"/>
      <c r="C62" s="5"/>
      <c r="D62" s="5"/>
      <c r="E62" s="7"/>
    </row>
    <row r="63" spans="1:5" x14ac:dyDescent="0.2">
      <c r="A63" s="5" t="s">
        <v>161</v>
      </c>
      <c r="B63" s="5"/>
      <c r="C63" s="5"/>
      <c r="D63" s="5"/>
      <c r="E63" s="7"/>
    </row>
    <row r="64" spans="1:5" x14ac:dyDescent="0.2">
      <c r="A64" s="29" t="s">
        <v>162</v>
      </c>
      <c r="B64" s="5"/>
      <c r="C64" s="5"/>
      <c r="D64" s="5"/>
      <c r="E64" s="7"/>
    </row>
    <row r="65" spans="1:5" x14ac:dyDescent="0.2">
      <c r="A65" s="5" t="s">
        <v>163</v>
      </c>
      <c r="B65" s="5"/>
      <c r="C65" s="5"/>
      <c r="D65" s="5"/>
      <c r="E65" s="7"/>
    </row>
    <row r="66" spans="1:5" x14ac:dyDescent="0.2">
      <c r="A66" s="5"/>
      <c r="B66" s="5"/>
      <c r="C66" s="5"/>
      <c r="D66" s="5"/>
      <c r="E66" s="7"/>
    </row>
    <row r="67" spans="1:5" ht="15.75" x14ac:dyDescent="0.25">
      <c r="A67" s="30" t="s">
        <v>171</v>
      </c>
      <c r="B67" s="5"/>
      <c r="C67" s="5"/>
      <c r="D67" s="5"/>
      <c r="E67" s="7"/>
    </row>
    <row r="68" spans="1:5" x14ac:dyDescent="0.2">
      <c r="A68" s="31" t="s">
        <v>172</v>
      </c>
      <c r="B68" s="5"/>
      <c r="C68" s="5"/>
      <c r="D68" s="5"/>
      <c r="E68" s="7"/>
    </row>
    <row r="69" spans="1:5" x14ac:dyDescent="0.2">
      <c r="A69" s="5" t="s">
        <v>182</v>
      </c>
      <c r="B69" s="5"/>
      <c r="C69" s="5"/>
      <c r="D69" s="5"/>
      <c r="E69" s="7"/>
    </row>
    <row r="70" spans="1:5" ht="30" customHeight="1" x14ac:dyDescent="0.2">
      <c r="A70" s="32" t="s">
        <v>173</v>
      </c>
      <c r="B70" s="33" t="s">
        <v>174</v>
      </c>
      <c r="C70" s="5"/>
      <c r="D70" s="5"/>
      <c r="E70" s="7"/>
    </row>
    <row r="71" spans="1:5" x14ac:dyDescent="0.2">
      <c r="A71" s="5" t="s">
        <v>181</v>
      </c>
      <c r="B71" s="5"/>
      <c r="C71" s="5"/>
      <c r="D71" s="5"/>
      <c r="E71" s="7"/>
    </row>
    <row r="72" spans="1:5" ht="30" customHeight="1" x14ac:dyDescent="0.2">
      <c r="A72" s="32" t="s">
        <v>175</v>
      </c>
      <c r="B72" s="33" t="s">
        <v>177</v>
      </c>
      <c r="C72" s="5"/>
      <c r="D72" s="5"/>
      <c r="E72" s="7"/>
    </row>
    <row r="73" spans="1:5" ht="30" customHeight="1" x14ac:dyDescent="0.2">
      <c r="A73" s="32" t="s">
        <v>176</v>
      </c>
      <c r="B73" s="33" t="s">
        <v>178</v>
      </c>
      <c r="C73" s="5"/>
      <c r="D73" s="5"/>
      <c r="E73" s="7"/>
    </row>
    <row r="74" spans="1:5" x14ac:dyDescent="0.2">
      <c r="A74" s="5" t="s">
        <v>183</v>
      </c>
      <c r="B74" s="5"/>
      <c r="C74" s="5"/>
      <c r="D74" s="5"/>
      <c r="E74" s="7"/>
    </row>
    <row r="75" spans="1:5" ht="30" customHeight="1" x14ac:dyDescent="0.2">
      <c r="A75" s="32" t="s">
        <v>179</v>
      </c>
      <c r="B75" s="33" t="s">
        <v>180</v>
      </c>
      <c r="C75" s="5"/>
      <c r="D75" s="5"/>
      <c r="E75" s="7"/>
    </row>
    <row r="76" spans="1:5" s="3" customFormat="1" ht="12.75" customHeight="1" x14ac:dyDescent="0.2">
      <c r="A76" s="34"/>
      <c r="B76" s="19"/>
      <c r="C76" s="19"/>
      <c r="D76" s="19"/>
      <c r="E76" s="35"/>
    </row>
    <row r="77" spans="1:5" ht="15.75" x14ac:dyDescent="0.25">
      <c r="A77" s="8" t="s">
        <v>101</v>
      </c>
      <c r="B77" s="5"/>
      <c r="C77" s="5"/>
      <c r="D77" s="5"/>
      <c r="E77" s="7"/>
    </row>
    <row r="78" spans="1:5" x14ac:dyDescent="0.2">
      <c r="A78" s="5"/>
      <c r="B78" s="5"/>
      <c r="C78" s="5"/>
      <c r="D78" s="5"/>
      <c r="E78" s="7"/>
    </row>
    <row r="79" spans="1:5" x14ac:dyDescent="0.2">
      <c r="A79" s="24" t="s">
        <v>100</v>
      </c>
      <c r="B79" s="5"/>
      <c r="C79" s="5"/>
      <c r="D79" s="5"/>
      <c r="E79" s="7"/>
    </row>
    <row r="80" spans="1:5" ht="12.75" customHeight="1" x14ac:dyDescent="0.2">
      <c r="A80" s="36" t="str">
        <f>'Example 1'!A1</f>
        <v>Example 1:- Simple Entry Of CUMIPMT Function</v>
      </c>
      <c r="B80" s="5"/>
      <c r="C80" s="5"/>
      <c r="D80" s="5"/>
      <c r="E80" s="7"/>
    </row>
    <row r="81" spans="1:5" ht="12.75" customHeight="1" x14ac:dyDescent="0.2">
      <c r="A81" s="36" t="str">
        <f>'Example 2'!A1</f>
        <v>Example 2:- More User-Friendly Format Of CUMIPMT Data Requirements.</v>
      </c>
      <c r="B81" s="5"/>
      <c r="C81" s="5"/>
      <c r="D81" s="5"/>
      <c r="E81" s="7"/>
    </row>
    <row r="82" spans="1:5" ht="12.75" customHeight="1" x14ac:dyDescent="0.2">
      <c r="A82" s="36" t="str">
        <f>'Example 3'!A1</f>
        <v>Example 3:- Check Of CUMIPMT Algorithm.</v>
      </c>
      <c r="B82" s="5"/>
      <c r="C82" s="5"/>
      <c r="D82" s="5"/>
      <c r="E82" s="7"/>
    </row>
    <row r="83" spans="1:5" ht="12.75" customHeight="1" x14ac:dyDescent="0.2">
      <c r="A83" s="36" t="str">
        <f>'Example 4'!A1</f>
        <v>Example 4:- Validating And Checking CUMIPMT User Input.</v>
      </c>
      <c r="B83" s="5"/>
      <c r="C83" s="5"/>
      <c r="D83" s="5"/>
      <c r="E83" s="7"/>
    </row>
    <row r="84" spans="1:5" ht="12.75" customHeight="1" x14ac:dyDescent="0.2">
      <c r="A84" s="36" t="str">
        <f>'Example 5'!A1</f>
        <v>Example 5:- Schedule Of Interest And Principal Repayments Using CUMIPMT</v>
      </c>
      <c r="B84" s="5"/>
      <c r="C84" s="5"/>
      <c r="D84" s="5"/>
      <c r="E84" s="7"/>
    </row>
    <row r="85" spans="1:5" ht="12.75" customHeight="1" x14ac:dyDescent="0.2">
      <c r="A85" s="36" t="str">
        <f>'Example 6'!A1</f>
        <v>Example 6:- Charting Of Interest And Principal Repayments Using CUMIPMT</v>
      </c>
      <c r="B85" s="5"/>
      <c r="C85" s="5"/>
      <c r="D85" s="5"/>
      <c r="E85" s="7"/>
    </row>
    <row r="86" spans="1:5" ht="12.75" customHeight="1" x14ac:dyDescent="0.2">
      <c r="A86" s="36" t="str">
        <f>'Example 7'!A1</f>
        <v>Example 7:- Matching Interest Payment To Loan Repayment Frequency For CUMIPMT Function</v>
      </c>
      <c r="B86" s="5"/>
      <c r="C86" s="5"/>
      <c r="D86" s="5"/>
      <c r="E86" s="7"/>
    </row>
    <row r="87" spans="1:5" ht="12.75" customHeight="1" x14ac:dyDescent="0.2">
      <c r="A87" s="5"/>
      <c r="B87" s="5"/>
      <c r="C87" s="5"/>
      <c r="D87" s="5"/>
      <c r="E87" s="7"/>
    </row>
    <row r="88" spans="1:5" ht="15.75" x14ac:dyDescent="0.25">
      <c r="A88" s="8" t="s">
        <v>13</v>
      </c>
      <c r="B88" s="5"/>
      <c r="C88" s="5"/>
      <c r="D88" s="5"/>
      <c r="E88" s="7"/>
    </row>
    <row r="89" spans="1:5" x14ac:dyDescent="0.2">
      <c r="A89" s="5"/>
      <c r="B89" s="5"/>
      <c r="C89" s="5"/>
      <c r="D89" s="5"/>
      <c r="E89" s="7"/>
    </row>
    <row r="90" spans="1:5" x14ac:dyDescent="0.2">
      <c r="A90" s="37" t="s">
        <v>12</v>
      </c>
      <c r="B90" s="5"/>
      <c r="C90" s="5"/>
      <c r="D90" s="5"/>
      <c r="E90" s="7"/>
    </row>
    <row r="91" spans="1:5" x14ac:dyDescent="0.2">
      <c r="A91" s="5"/>
      <c r="B91" s="5"/>
      <c r="C91" s="5"/>
      <c r="D91" s="5"/>
      <c r="E91" s="7"/>
    </row>
    <row r="92" spans="1:5" x14ac:dyDescent="0.2">
      <c r="A92" s="38" t="s">
        <v>11</v>
      </c>
      <c r="B92" s="5"/>
      <c r="C92" s="5"/>
      <c r="D92" s="5"/>
      <c r="E92" s="7"/>
    </row>
    <row r="93" spans="1:5" x14ac:dyDescent="0.2">
      <c r="A93" s="38" t="s">
        <v>10</v>
      </c>
      <c r="B93" s="5"/>
      <c r="C93" s="5"/>
      <c r="D93" s="5"/>
      <c r="E93" s="7"/>
    </row>
    <row r="94" spans="1:5" x14ac:dyDescent="0.2">
      <c r="A94" s="39" t="s">
        <v>9</v>
      </c>
      <c r="B94" s="5"/>
      <c r="C94" s="5"/>
      <c r="D94" s="5"/>
      <c r="E94" s="7"/>
    </row>
    <row r="95" spans="1:5" x14ac:dyDescent="0.2">
      <c r="A95" s="39" t="s">
        <v>8</v>
      </c>
      <c r="B95" s="5"/>
      <c r="C95" s="5"/>
      <c r="D95" s="5"/>
      <c r="E95" s="7"/>
    </row>
    <row r="96" spans="1:5" x14ac:dyDescent="0.2">
      <c r="A96" s="39" t="s">
        <v>7</v>
      </c>
      <c r="B96" s="5"/>
      <c r="C96" s="5"/>
      <c r="D96" s="5"/>
      <c r="E96" s="7"/>
    </row>
    <row r="97" spans="1:5" x14ac:dyDescent="0.2">
      <c r="A97" s="39" t="s">
        <v>6</v>
      </c>
      <c r="B97" s="5"/>
      <c r="C97" s="5"/>
      <c r="D97" s="5"/>
      <c r="E97" s="7"/>
    </row>
    <row r="98" spans="1:5" x14ac:dyDescent="0.2">
      <c r="A98" s="39" t="s">
        <v>5</v>
      </c>
      <c r="B98" s="5"/>
      <c r="C98" s="5"/>
      <c r="D98" s="5"/>
      <c r="E98" s="7"/>
    </row>
    <row r="99" spans="1:5" x14ac:dyDescent="0.2">
      <c r="A99" s="39" t="s">
        <v>4</v>
      </c>
      <c r="B99" s="5"/>
      <c r="C99" s="5"/>
      <c r="D99" s="5"/>
      <c r="E99" s="7"/>
    </row>
    <row r="100" spans="1:5" x14ac:dyDescent="0.2">
      <c r="A100" s="39" t="s">
        <v>3</v>
      </c>
      <c r="B100" s="5"/>
      <c r="C100" s="5"/>
      <c r="D100" s="5"/>
      <c r="E100" s="7"/>
    </row>
    <row r="101" spans="1:5" x14ac:dyDescent="0.2">
      <c r="A101" s="38" t="s">
        <v>2</v>
      </c>
      <c r="B101" s="5"/>
      <c r="C101" s="5"/>
      <c r="D101" s="5"/>
      <c r="E101" s="7"/>
    </row>
    <row r="102" spans="1:5" x14ac:dyDescent="0.2">
      <c r="A102" s="38" t="s">
        <v>1</v>
      </c>
      <c r="B102" s="5"/>
      <c r="C102" s="5"/>
      <c r="D102" s="5"/>
      <c r="E102" s="7"/>
    </row>
    <row r="103" spans="1:5" x14ac:dyDescent="0.2">
      <c r="A103" s="38" t="s">
        <v>0</v>
      </c>
      <c r="B103" s="5"/>
      <c r="C103" s="5"/>
      <c r="D103" s="5"/>
      <c r="E103" s="7"/>
    </row>
    <row r="104" spans="1:5" x14ac:dyDescent="0.2">
      <c r="A104" s="38"/>
      <c r="B104" s="5"/>
      <c r="C104" s="5"/>
      <c r="D104" s="5"/>
      <c r="E104" s="7"/>
    </row>
    <row r="105" spans="1:5" x14ac:dyDescent="0.2">
      <c r="A105" s="7"/>
      <c r="B105" s="7"/>
      <c r="C105" s="7"/>
      <c r="D105" s="7"/>
      <c r="E105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164</v>
      </c>
      <c r="B1" s="50"/>
      <c r="C1" s="50"/>
      <c r="D1" s="51"/>
      <c r="E1" s="51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77</v>
      </c>
      <c r="B3" s="44">
        <v>5.6000000000000001E-2</v>
      </c>
      <c r="C3" s="5"/>
      <c r="D3" s="5"/>
      <c r="E3" s="5"/>
    </row>
    <row r="4" spans="1:5" x14ac:dyDescent="0.2">
      <c r="A4" s="13" t="s">
        <v>76</v>
      </c>
      <c r="B4" s="45">
        <v>30</v>
      </c>
      <c r="C4" s="5"/>
      <c r="D4" s="5"/>
      <c r="E4" s="5"/>
    </row>
    <row r="5" spans="1:5" x14ac:dyDescent="0.2">
      <c r="A5" s="13" t="s">
        <v>75</v>
      </c>
      <c r="B5" s="46">
        <v>300000</v>
      </c>
      <c r="C5" s="5"/>
      <c r="D5" s="5"/>
      <c r="E5" s="5"/>
    </row>
    <row r="6" spans="1:5" x14ac:dyDescent="0.2">
      <c r="A6" s="13" t="s">
        <v>74</v>
      </c>
      <c r="B6" s="45">
        <v>1</v>
      </c>
      <c r="C6" s="5"/>
      <c r="D6" s="5"/>
      <c r="E6" s="5"/>
    </row>
    <row r="7" spans="1:5" x14ac:dyDescent="0.2">
      <c r="A7" s="13" t="s">
        <v>73</v>
      </c>
      <c r="B7" s="45">
        <v>30</v>
      </c>
      <c r="C7" s="5"/>
      <c r="D7" s="5"/>
      <c r="E7" s="5"/>
    </row>
    <row r="8" spans="1:5" x14ac:dyDescent="0.2">
      <c r="A8" s="13" t="s">
        <v>72</v>
      </c>
      <c r="B8" s="47">
        <v>0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8" t="str">
        <f>"Interest between period "&amp;B6&amp;" and period "&amp;B7</f>
        <v>Interest between period 1 and period 30</v>
      </c>
      <c r="B10" s="48">
        <f>CUMIPMT(B3,B4,B5,B6,B7,B8)</f>
        <v>-326103.66513095616</v>
      </c>
      <c r="C10" s="5"/>
      <c r="D10" s="5"/>
      <c r="E10" s="5"/>
    </row>
    <row r="11" spans="1:5" x14ac:dyDescent="0.2">
      <c r="A11" s="13" t="str">
        <f ca="1">"Formula Used in "&amp;ADDRESS(ROW(B10),COLUMN(B10),4)&amp;"  &gt;&gt;   "&amp;_xlfn.FORMULATEXT(B10)</f>
        <v>Formula Used in B10  &gt;&gt;   =CUMIPMT(B3,B4,B5,B6,B7,B8)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99</v>
      </c>
      <c r="B13" s="5"/>
      <c r="C13" s="5"/>
      <c r="D13" s="5"/>
      <c r="E13" s="5"/>
    </row>
    <row r="14" spans="1:5" x14ac:dyDescent="0.2">
      <c r="A14" s="5"/>
      <c r="B14" s="5"/>
      <c r="C14" s="5"/>
      <c r="D14" s="5"/>
      <c r="E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165</v>
      </c>
      <c r="B1" s="50"/>
      <c r="C1" s="50"/>
      <c r="D1" s="51"/>
      <c r="E1" s="51"/>
    </row>
    <row r="2" spans="1:5" ht="15" customHeight="1" x14ac:dyDescent="0.2">
      <c r="A2" s="4"/>
      <c r="B2" s="5"/>
      <c r="C2" s="13"/>
      <c r="D2" s="13"/>
      <c r="E2" s="13"/>
    </row>
    <row r="3" spans="1:5" x14ac:dyDescent="0.2">
      <c r="A3" s="13" t="s">
        <v>98</v>
      </c>
      <c r="B3" s="5"/>
      <c r="C3" s="45">
        <v>25</v>
      </c>
      <c r="D3" s="13" t="s">
        <v>97</v>
      </c>
      <c r="E3" s="13"/>
    </row>
    <row r="4" spans="1:5" x14ac:dyDescent="0.2">
      <c r="A4" s="13" t="s">
        <v>96</v>
      </c>
      <c r="B4" s="5"/>
      <c r="C4" s="45">
        <v>12</v>
      </c>
      <c r="D4" s="13" t="s">
        <v>95</v>
      </c>
      <c r="E4" s="13"/>
    </row>
    <row r="5" spans="1:5" x14ac:dyDescent="0.2">
      <c r="A5" s="13" t="str">
        <f>"Nominal Rate Compounded at frequency of "&amp;C4&amp;" per year"</f>
        <v>Nominal Rate Compounded at frequency of 12 per year</v>
      </c>
      <c r="B5" s="5"/>
      <c r="C5" s="44">
        <v>5.6000000000000001E-2</v>
      </c>
      <c r="D5" s="13" t="s">
        <v>94</v>
      </c>
      <c r="E5" s="13"/>
    </row>
    <row r="6" spans="1:5" x14ac:dyDescent="0.2">
      <c r="A6" s="13" t="s">
        <v>93</v>
      </c>
      <c r="B6" s="5"/>
      <c r="C6" s="46">
        <v>300000</v>
      </c>
      <c r="D6" s="5"/>
      <c r="E6" s="5"/>
    </row>
    <row r="7" spans="1:5" x14ac:dyDescent="0.2">
      <c r="A7" s="13" t="s">
        <v>92</v>
      </c>
      <c r="B7" s="5"/>
      <c r="C7" s="45">
        <v>1</v>
      </c>
      <c r="D7" s="5"/>
      <c r="E7" s="5"/>
    </row>
    <row r="8" spans="1:5" x14ac:dyDescent="0.2">
      <c r="A8" s="13" t="s">
        <v>91</v>
      </c>
      <c r="B8" s="5"/>
      <c r="C8" s="45">
        <v>12</v>
      </c>
      <c r="D8" s="5"/>
      <c r="E8" s="5"/>
    </row>
    <row r="9" spans="1:5" ht="25.5" x14ac:dyDescent="0.2">
      <c r="A9" s="52" t="s">
        <v>90</v>
      </c>
      <c r="B9" s="5"/>
      <c r="C9" s="45">
        <v>0</v>
      </c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3" t="s">
        <v>89</v>
      </c>
      <c r="B11" s="5"/>
      <c r="C11" s="5"/>
      <c r="D11" s="5"/>
      <c r="E11" s="5"/>
    </row>
    <row r="12" spans="1:5" x14ac:dyDescent="0.2">
      <c r="A12" s="13" t="s">
        <v>88</v>
      </c>
      <c r="B12" s="5"/>
      <c r="C12" s="5">
        <f>C3*C4</f>
        <v>300</v>
      </c>
      <c r="D12" s="5"/>
      <c r="E12" s="5"/>
    </row>
    <row r="13" spans="1:5" x14ac:dyDescent="0.2">
      <c r="A13" s="13" t="s">
        <v>87</v>
      </c>
      <c r="B13" s="5"/>
      <c r="C13" s="53">
        <f>C5/C4</f>
        <v>4.6666666666666671E-3</v>
      </c>
      <c r="D13" s="5"/>
      <c r="E13" s="5"/>
    </row>
    <row r="14" spans="1:5" x14ac:dyDescent="0.2">
      <c r="A14" s="54" t="s">
        <v>86</v>
      </c>
      <c r="B14" s="5"/>
      <c r="C14" s="5"/>
      <c r="D14" s="5"/>
      <c r="E14" s="5"/>
    </row>
    <row r="15" spans="1:5" x14ac:dyDescent="0.2">
      <c r="A15" s="5" t="str">
        <f>"Interest between period "&amp;C7&amp;" and period "&amp;C8</f>
        <v>Interest between period 1 and period 12</v>
      </c>
      <c r="B15" s="5"/>
      <c r="C15" s="55">
        <f>CUMIPMT(C13,C12,C6,C7,C8,C9)</f>
        <v>-16656.023577304091</v>
      </c>
      <c r="D15" s="5"/>
      <c r="E15" s="5"/>
    </row>
    <row r="16" spans="1:5" x14ac:dyDescent="0.2">
      <c r="A16" s="13" t="str">
        <f ca="1">"Formula Used in "&amp;ADDRESS(ROW(C15),COLUMN(C15),4)&amp;"  &gt;&gt;   "&amp;_xlfn.FORMULATEXT(C15)</f>
        <v>Formula Used in C15  &gt;&gt;   =CUMIPMT(C13,C12,C6,C7,C8,C9)</v>
      </c>
      <c r="B16" s="5"/>
      <c r="C16" s="5"/>
      <c r="D16" s="5"/>
      <c r="E16" s="5"/>
    </row>
    <row r="17" spans="1:5" x14ac:dyDescent="0.2">
      <c r="A17" s="13"/>
      <c r="B17" s="5"/>
      <c r="C17" s="5"/>
      <c r="D17" s="5"/>
      <c r="E17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166</v>
      </c>
      <c r="B1" s="50"/>
      <c r="C1" s="50"/>
      <c r="D1" s="51"/>
      <c r="E1" s="51"/>
    </row>
    <row r="2" spans="1:5" ht="15" customHeight="1" x14ac:dyDescent="0.2">
      <c r="A2" s="4"/>
      <c r="B2" s="5"/>
      <c r="C2" s="13"/>
      <c r="D2" s="13"/>
      <c r="E2" s="13"/>
    </row>
    <row r="3" spans="1:5" x14ac:dyDescent="0.2">
      <c r="A3" s="16" t="s">
        <v>155</v>
      </c>
      <c r="B3" s="5"/>
      <c r="C3" s="45">
        <v>240</v>
      </c>
      <c r="D3" s="13"/>
      <c r="E3" s="13"/>
    </row>
    <row r="4" spans="1:5" x14ac:dyDescent="0.2">
      <c r="A4" s="6" t="s">
        <v>156</v>
      </c>
      <c r="B4" s="5"/>
      <c r="C4" s="44">
        <v>5.0000000000000001E-3</v>
      </c>
      <c r="D4" s="6" t="s">
        <v>157</v>
      </c>
      <c r="E4" s="6"/>
    </row>
    <row r="5" spans="1:5" x14ac:dyDescent="0.2">
      <c r="A5" s="13" t="s">
        <v>93</v>
      </c>
      <c r="B5" s="5"/>
      <c r="C5" s="46">
        <v>200000</v>
      </c>
      <c r="D5" s="56"/>
      <c r="E5" s="56"/>
    </row>
    <row r="6" spans="1:5" x14ac:dyDescent="0.2">
      <c r="A6" s="13" t="s">
        <v>92</v>
      </c>
      <c r="B6" s="5"/>
      <c r="C6" s="45">
        <v>6</v>
      </c>
      <c r="D6" s="57"/>
      <c r="E6" s="57"/>
    </row>
    <row r="7" spans="1:5" x14ac:dyDescent="0.2">
      <c r="A7" s="13" t="s">
        <v>91</v>
      </c>
      <c r="B7" s="5"/>
      <c r="C7" s="45">
        <v>24</v>
      </c>
      <c r="D7" s="56"/>
      <c r="E7" s="56"/>
    </row>
    <row r="8" spans="1:5" ht="25.5" x14ac:dyDescent="0.2">
      <c r="A8" s="52" t="s">
        <v>90</v>
      </c>
      <c r="B8" s="5"/>
      <c r="C8" s="45">
        <v>1</v>
      </c>
      <c r="D8" s="5"/>
      <c r="E8" s="5"/>
    </row>
    <row r="9" spans="1:5" x14ac:dyDescent="0.2">
      <c r="A9" s="5"/>
      <c r="B9" s="58"/>
      <c r="C9" s="5"/>
      <c r="D9" s="59"/>
      <c r="E9" s="59"/>
    </row>
    <row r="10" spans="1:5" x14ac:dyDescent="0.2">
      <c r="A10" s="60" t="s">
        <v>154</v>
      </c>
      <c r="B10" s="5"/>
      <c r="C10" s="5"/>
      <c r="D10" s="5"/>
      <c r="E10" s="5"/>
    </row>
    <row r="11" spans="1:5" x14ac:dyDescent="0.2">
      <c r="A11" s="5" t="str">
        <f>"Interest paid in payments "&amp;C6&amp;" to "&amp;C7</f>
        <v>Interest paid in payments 6 to 24</v>
      </c>
      <c r="B11" s="5"/>
      <c r="C11" s="55">
        <f>CUMIPMT(C4,C3,C5,C6,C7,C8)</f>
        <v>-18310.3606120861</v>
      </c>
      <c r="D11" s="5"/>
      <c r="E11" s="5"/>
    </row>
    <row r="12" spans="1:5" x14ac:dyDescent="0.2">
      <c r="A12" s="13" t="str">
        <f ca="1">"Formula Used in "&amp;ADDRESS(ROW(C11),COLUMN(C11),4)&amp;"  &gt;&gt;   "&amp;_xlfn.FORMULATEXT(C11)</f>
        <v>Formula Used in C11  &gt;&gt;   =CUMIPMT(C4,C3,C5,C6,C7,C8)</v>
      </c>
      <c r="B12" s="5"/>
      <c r="C12" s="5">
        <f>CUMPRINC(C4,C3,C5,C6,C7,C8)</f>
        <v>-8778.5749323619239</v>
      </c>
      <c r="D12" s="5"/>
      <c r="E12" s="5"/>
    </row>
    <row r="13" spans="1:5" x14ac:dyDescent="0.2">
      <c r="A13" s="13"/>
      <c r="B13" s="5"/>
      <c r="C13" s="5"/>
      <c r="D13" s="5"/>
      <c r="E13" s="5"/>
    </row>
    <row r="14" spans="1:5" x14ac:dyDescent="0.2">
      <c r="A14" s="13" t="s">
        <v>85</v>
      </c>
      <c r="B14" s="5"/>
      <c r="C14" s="55">
        <f>PMT(C4,C3,C5,0,C8)</f>
        <v>-1425.7334497077907</v>
      </c>
      <c r="D14" s="5" t="str">
        <f t="shared" ref="D14:D19" ca="1" si="0">_xlfn.FORMULATEXT(C14)</f>
        <v>=PMT(C4,C3,C5,0,C8)</v>
      </c>
      <c r="E14" s="5"/>
    </row>
    <row r="15" spans="1:5" x14ac:dyDescent="0.2">
      <c r="A15" s="16" t="s">
        <v>159</v>
      </c>
      <c r="B15" s="5"/>
      <c r="C15" s="55">
        <f>FV(C4,C6-1,-PMT(C4,C3,C5,0,C8),-C5)</f>
        <v>197849.93937926379</v>
      </c>
      <c r="D15" s="5" t="str">
        <f t="shared" ca="1" si="0"/>
        <v>=FV(C4,C6-1,-PMT(C4,C3,C5,0,C8),-C5)</v>
      </c>
      <c r="E15" s="5"/>
    </row>
    <row r="16" spans="1:5" x14ac:dyDescent="0.2">
      <c r="A16" s="13" t="s">
        <v>84</v>
      </c>
      <c r="B16" s="5"/>
      <c r="C16" s="55">
        <f>FV(C4,C7-C8,-PMT(C4,C3,C5,0,C8),-C5,C8)</f>
        <v>189476.94739598499</v>
      </c>
      <c r="D16" s="5" t="str">
        <f t="shared" ca="1" si="0"/>
        <v>=FV(C4,C7-C8,-PMT(C4,C3,C5,0,C8),-C5,C8)</v>
      </c>
      <c r="E16" s="5"/>
    </row>
    <row r="17" spans="1:5" x14ac:dyDescent="0.2">
      <c r="A17" s="13" t="s">
        <v>83</v>
      </c>
      <c r="B17" s="5"/>
      <c r="C17" s="55">
        <f>C15-C16</f>
        <v>8372.9919832788</v>
      </c>
      <c r="D17" s="5" t="str">
        <f t="shared" ca="1" si="0"/>
        <v>=C15-C16</v>
      </c>
      <c r="E17" s="5"/>
    </row>
    <row r="18" spans="1:5" x14ac:dyDescent="0.2">
      <c r="A18" s="13" t="s">
        <v>82</v>
      </c>
      <c r="B18" s="5"/>
      <c r="C18" s="55">
        <f>C14*((C7-C6)+(C8=0))</f>
        <v>-25663.202094740231</v>
      </c>
      <c r="D18" s="5" t="str">
        <f t="shared" ca="1" si="0"/>
        <v>=C14*((C7-C6)+(C8=0))</v>
      </c>
      <c r="E18" s="5"/>
    </row>
    <row r="19" spans="1:5" x14ac:dyDescent="0.2">
      <c r="A19" s="5" t="str">
        <f>"Interest paid in payments "&amp;C6&amp;" to "&amp;C7</f>
        <v>Interest paid in payments 6 to 24</v>
      </c>
      <c r="B19" s="5"/>
      <c r="C19" s="55">
        <f>C17+C18</f>
        <v>-17290.210111461431</v>
      </c>
      <c r="D19" s="5" t="str">
        <f t="shared" ca="1" si="0"/>
        <v>=C17+C18</v>
      </c>
      <c r="E19" s="5"/>
    </row>
    <row r="20" spans="1:5" x14ac:dyDescent="0.2">
      <c r="A20" s="5"/>
      <c r="B20" s="5"/>
      <c r="C20" s="55"/>
      <c r="D20" s="5"/>
      <c r="E20" s="5"/>
    </row>
    <row r="21" spans="1:5" x14ac:dyDescent="0.2">
      <c r="A21" s="5" t="s">
        <v>158</v>
      </c>
      <c r="B21" s="5"/>
      <c r="C21" s="55">
        <f>FV(C4,C6-1,-PMT(C4,C3,C5,0,C8),-C5)-FV(C4,C7-C8,-PMT(C4,C3,C5,0,C8),-C5,C8)+PMT(C4,C3,C5,0,C8)*((C7-C6)+(C8=0))</f>
        <v>-17290.210111461431</v>
      </c>
      <c r="D21" s="5"/>
      <c r="E21" s="5"/>
    </row>
    <row r="22" spans="1:5" x14ac:dyDescent="0.2">
      <c r="A22" s="13" t="str">
        <f ca="1">"Formula Used in "&amp;ADDRESS(ROW(C21),COLUMN(C21),4)&amp;"  &gt;&gt;   "&amp;_xlfn.FORMULATEXT(C21)</f>
        <v>Formula Used in C21  &gt;&gt;   =FV(C4,C6-1,-PMT(C4,C3,C5,0,C8),-C5)-FV(C4,C7-C8,-PMT(C4,C3,C5,0,C8),-C5,C8)+PMT(C4,C3,C5,0,C8)*((C7-C6)+(C8=0))</v>
      </c>
      <c r="B22" s="5"/>
      <c r="C22" s="55"/>
      <c r="D22" s="5"/>
      <c r="E22" s="5"/>
    </row>
    <row r="23" spans="1:5" x14ac:dyDescent="0.2">
      <c r="A23" s="5"/>
      <c r="B23" s="5"/>
      <c r="C23" s="55"/>
      <c r="D23" s="5"/>
      <c r="E2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167</v>
      </c>
      <c r="B1" s="50"/>
      <c r="C1" s="50"/>
      <c r="D1" s="51"/>
      <c r="E1" s="51"/>
    </row>
    <row r="2" spans="1:5" ht="15" customHeight="1" x14ac:dyDescent="0.2">
      <c r="A2" s="4"/>
      <c r="B2" s="61"/>
      <c r="C2" s="62"/>
      <c r="D2" s="61"/>
      <c r="E2" s="61"/>
    </row>
    <row r="3" spans="1:5" ht="25.5" x14ac:dyDescent="0.2">
      <c r="A3" s="61" t="s">
        <v>81</v>
      </c>
      <c r="B3" s="61" t="s">
        <v>80</v>
      </c>
      <c r="C3" s="62" t="s">
        <v>79</v>
      </c>
      <c r="D3" s="61" t="s">
        <v>78</v>
      </c>
      <c r="E3" s="61"/>
    </row>
    <row r="4" spans="1:5" x14ac:dyDescent="0.2">
      <c r="A4" s="13" t="s">
        <v>77</v>
      </c>
      <c r="B4" s="44">
        <v>5.0999999999999997E-2</v>
      </c>
      <c r="C4" s="5">
        <f>IF(AND(B4&gt;=0,B4&lt;=1),0,"Data Input Error")</f>
        <v>0</v>
      </c>
      <c r="D4" s="5" t="str">
        <f t="shared" ref="D4:D9" ca="1" si="0">_xlfn.FORMULATEXT(C4)</f>
        <v>=IF(AND(B4&gt;=0,B4&lt;=1),0,"Data Input Error")</v>
      </c>
      <c r="E4" s="5"/>
    </row>
    <row r="5" spans="1:5" x14ac:dyDescent="0.2">
      <c r="A5" s="13" t="s">
        <v>76</v>
      </c>
      <c r="B5" s="45">
        <v>30</v>
      </c>
      <c r="C5" s="5">
        <f>IF(B5&gt;0,0,"Data Input Error")</f>
        <v>0</v>
      </c>
      <c r="D5" s="5" t="str">
        <f t="shared" ca="1" si="0"/>
        <v>=IF(B5&gt;0,0,"Data Input Error")</v>
      </c>
      <c r="E5" s="5"/>
    </row>
    <row r="6" spans="1:5" x14ac:dyDescent="0.2">
      <c r="A6" s="13" t="s">
        <v>75</v>
      </c>
      <c r="B6" s="46">
        <v>300000</v>
      </c>
      <c r="C6" s="5">
        <f>IF(B6&gt;0,0,"Data Input Error")</f>
        <v>0</v>
      </c>
      <c r="D6" s="5" t="str">
        <f t="shared" ca="1" si="0"/>
        <v>=IF(B6&gt;0,0,"Data Input Error")</v>
      </c>
      <c r="E6" s="5"/>
    </row>
    <row r="7" spans="1:5" x14ac:dyDescent="0.2">
      <c r="A7" s="13" t="s">
        <v>74</v>
      </c>
      <c r="B7" s="45">
        <v>1</v>
      </c>
      <c r="C7" s="5">
        <f>IF(AND(B7&gt;=1,B7&lt;=B8),0,"Data Input Error")</f>
        <v>0</v>
      </c>
      <c r="D7" s="5" t="str">
        <f t="shared" ca="1" si="0"/>
        <v>=IF(AND(B7&gt;=1,B7&lt;=B8),0,"Data Input Error")</v>
      </c>
      <c r="E7" s="5"/>
    </row>
    <row r="8" spans="1:5" x14ac:dyDescent="0.2">
      <c r="A8" s="13" t="s">
        <v>73</v>
      </c>
      <c r="B8" s="45">
        <v>30</v>
      </c>
      <c r="C8" s="5">
        <f>IF(B8&gt;=B7,0,"Data Input Error")</f>
        <v>0</v>
      </c>
      <c r="D8" s="5" t="str">
        <f t="shared" ca="1" si="0"/>
        <v>=IF(B8&gt;=B7,0,"Data Input Error")</v>
      </c>
      <c r="E8" s="5"/>
    </row>
    <row r="9" spans="1:5" x14ac:dyDescent="0.2">
      <c r="A9" s="13" t="s">
        <v>72</v>
      </c>
      <c r="B9" s="45">
        <v>0</v>
      </c>
      <c r="C9" s="5">
        <f>IF(OR(B9=0,B9=1),0,"Data Input Error")</f>
        <v>0</v>
      </c>
      <c r="D9" s="5" t="str">
        <f t="shared" ca="1" si="0"/>
        <v>=IF(OR(B9=0,B9=1),0,"Data Input Error")</v>
      </c>
      <c r="E9" s="5"/>
    </row>
    <row r="10" spans="1:5" x14ac:dyDescent="0.2">
      <c r="A10" s="63"/>
      <c r="B10" s="5"/>
      <c r="C10" s="5"/>
      <c r="D10" s="5"/>
      <c r="E10" s="5"/>
    </row>
    <row r="11" spans="1:5" x14ac:dyDescent="0.2">
      <c r="A11" s="63" t="s">
        <v>71</v>
      </c>
      <c r="B11" s="63">
        <f>CUMIPMT(B4,B5,B6,B7,B8,B9)</f>
        <v>-292153.59223116201</v>
      </c>
      <c r="C11" s="5" t="str">
        <f>IF(SUM(C4:C9)=0,"Data checks OK","Data Input Error")</f>
        <v>Data checks OK</v>
      </c>
      <c r="D11" s="5" t="str">
        <f ca="1">_xlfn.FORMULATEXT(C11)</f>
        <v>=IF(SUM(C4:C9)=0,"Data checks OK","Data Input Error")</v>
      </c>
      <c r="E11" s="5"/>
    </row>
    <row r="12" spans="1:5" x14ac:dyDescent="0.2">
      <c r="A12" s="63"/>
      <c r="B12" s="5"/>
      <c r="C12" s="5"/>
      <c r="D12" s="5"/>
      <c r="E12" s="5"/>
    </row>
    <row r="13" spans="1:5" x14ac:dyDescent="0.2">
      <c r="A13" s="13" t="s">
        <v>70</v>
      </c>
      <c r="B13" s="5"/>
      <c r="C13" s="5"/>
      <c r="D13" s="5"/>
      <c r="E13" s="5"/>
    </row>
    <row r="14" spans="1:5" x14ac:dyDescent="0.2">
      <c r="A14" s="61" t="s">
        <v>69</v>
      </c>
      <c r="B14" s="61" t="s">
        <v>56</v>
      </c>
      <c r="C14" s="64" t="s">
        <v>68</v>
      </c>
      <c r="D14" s="61" t="s">
        <v>67</v>
      </c>
      <c r="E14" s="61"/>
    </row>
    <row r="15" spans="1:5" x14ac:dyDescent="0.2">
      <c r="A15" s="19" t="str">
        <f>A4</f>
        <v>rate</v>
      </c>
      <c r="B15" s="52" t="s">
        <v>63</v>
      </c>
      <c r="C15" s="65"/>
      <c r="D15" s="66"/>
      <c r="E15" s="66"/>
    </row>
    <row r="16" spans="1:5" x14ac:dyDescent="0.2">
      <c r="A16" s="19"/>
      <c r="B16" s="52" t="s">
        <v>66</v>
      </c>
      <c r="C16" s="65"/>
      <c r="D16" s="66"/>
      <c r="E16" s="66"/>
    </row>
    <row r="17" spans="1:5" x14ac:dyDescent="0.2">
      <c r="A17" s="19"/>
      <c r="B17" s="52" t="s">
        <v>65</v>
      </c>
      <c r="C17" s="65"/>
      <c r="D17" s="66"/>
      <c r="E17" s="66"/>
    </row>
    <row r="18" spans="1:5" x14ac:dyDescent="0.2">
      <c r="A18" s="19"/>
      <c r="B18" s="52" t="s">
        <v>64</v>
      </c>
      <c r="C18" s="65"/>
      <c r="D18" s="66"/>
      <c r="E18" s="66"/>
    </row>
    <row r="19" spans="1:5" x14ac:dyDescent="0.2">
      <c r="A19" s="19"/>
      <c r="B19" s="62" t="s">
        <v>56</v>
      </c>
      <c r="C19" s="65" t="b">
        <f>AND(B4&gt;=0,B4&lt;=1)</f>
        <v>1</v>
      </c>
      <c r="D19" s="66" t="str">
        <f ca="1">_xlfn.FORMULATEXT(C19)</f>
        <v>=AND(B4&gt;=0,B4&lt;=1)</v>
      </c>
      <c r="E19" s="66"/>
    </row>
    <row r="20" spans="1:5" x14ac:dyDescent="0.2">
      <c r="A20" s="19"/>
      <c r="B20" s="62"/>
      <c r="C20" s="65"/>
      <c r="D20" s="66"/>
      <c r="E20" s="66"/>
    </row>
    <row r="21" spans="1:5" x14ac:dyDescent="0.2">
      <c r="A21" s="19" t="str">
        <f>A5</f>
        <v>nper</v>
      </c>
      <c r="B21" s="52" t="s">
        <v>61</v>
      </c>
      <c r="C21" s="65"/>
      <c r="D21" s="66"/>
      <c r="E21" s="66"/>
    </row>
    <row r="22" spans="1:5" x14ac:dyDescent="0.2">
      <c r="A22" s="19"/>
      <c r="B22" s="52" t="s">
        <v>62</v>
      </c>
      <c r="C22" s="5"/>
      <c r="D22" s="5"/>
      <c r="E22" s="5"/>
    </row>
    <row r="23" spans="1:5" x14ac:dyDescent="0.2">
      <c r="A23" s="19"/>
      <c r="B23" s="62" t="s">
        <v>56</v>
      </c>
      <c r="C23" s="65" t="b">
        <f>B5&gt;0</f>
        <v>1</v>
      </c>
      <c r="D23" s="66" t="str">
        <f ca="1">_xlfn.FORMULATEXT(C23)</f>
        <v>=B5&gt;0</v>
      </c>
      <c r="E23" s="66"/>
    </row>
    <row r="24" spans="1:5" x14ac:dyDescent="0.2">
      <c r="A24" s="19"/>
      <c r="B24" s="52"/>
      <c r="C24" s="65"/>
      <c r="D24" s="66"/>
      <c r="E24" s="66"/>
    </row>
    <row r="25" spans="1:5" x14ac:dyDescent="0.2">
      <c r="A25" s="19" t="str">
        <f>A6</f>
        <v>pv</v>
      </c>
      <c r="B25" s="52" t="s">
        <v>63</v>
      </c>
      <c r="C25" s="65"/>
      <c r="D25" s="66"/>
      <c r="E25" s="66"/>
    </row>
    <row r="26" spans="1:5" x14ac:dyDescent="0.2">
      <c r="A26" s="19"/>
      <c r="B26" s="52" t="s">
        <v>62</v>
      </c>
      <c r="C26" s="65"/>
      <c r="D26" s="66"/>
      <c r="E26" s="66"/>
    </row>
    <row r="27" spans="1:5" x14ac:dyDescent="0.2">
      <c r="A27" s="19"/>
      <c r="B27" s="62" t="s">
        <v>56</v>
      </c>
      <c r="C27" s="65" t="b">
        <f>B6&gt;0</f>
        <v>1</v>
      </c>
      <c r="D27" s="66" t="str">
        <f ca="1">_xlfn.FORMULATEXT(C27)</f>
        <v>=B6&gt;0</v>
      </c>
      <c r="E27" s="66"/>
    </row>
    <row r="28" spans="1:5" x14ac:dyDescent="0.2">
      <c r="A28" s="19"/>
      <c r="B28" s="52"/>
      <c r="C28" s="65"/>
      <c r="D28" s="66"/>
      <c r="E28" s="66"/>
    </row>
    <row r="29" spans="1:5" x14ac:dyDescent="0.2">
      <c r="A29" s="19" t="str">
        <f>A7</f>
        <v>start_period</v>
      </c>
      <c r="B29" s="52" t="s">
        <v>61</v>
      </c>
      <c r="C29" s="67"/>
      <c r="D29" s="66"/>
      <c r="E29" s="66"/>
    </row>
    <row r="30" spans="1:5" x14ac:dyDescent="0.2">
      <c r="A30" s="19"/>
      <c r="B30" s="52" t="s">
        <v>60</v>
      </c>
      <c r="C30" s="67"/>
      <c r="D30" s="66"/>
      <c r="E30" s="66"/>
    </row>
    <row r="31" spans="1:5" x14ac:dyDescent="0.2">
      <c r="A31" s="19"/>
      <c r="B31" s="52" t="s">
        <v>59</v>
      </c>
      <c r="C31" s="67"/>
      <c r="D31" s="66"/>
      <c r="E31" s="66"/>
    </row>
    <row r="32" spans="1:5" x14ac:dyDescent="0.2">
      <c r="A32" s="19"/>
      <c r="B32" s="62" t="s">
        <v>56</v>
      </c>
      <c r="C32" s="68" t="b">
        <f>AND(B7&gt;=1,B7&lt;=B8)</f>
        <v>1</v>
      </c>
      <c r="D32" s="66" t="str">
        <f ca="1">_xlfn.FORMULATEXT(C32)</f>
        <v>=AND(B7&gt;=1,B7&lt;=B8)</v>
      </c>
      <c r="E32" s="66"/>
    </row>
    <row r="33" spans="1:5" x14ac:dyDescent="0.2">
      <c r="A33" s="19"/>
      <c r="B33" s="52"/>
      <c r="C33" s="67"/>
      <c r="D33" s="66"/>
      <c r="E33" s="66"/>
    </row>
    <row r="34" spans="1:5" x14ac:dyDescent="0.2">
      <c r="A34" s="19" t="str">
        <f>A8</f>
        <v>end_period</v>
      </c>
      <c r="B34" s="52" t="s">
        <v>58</v>
      </c>
      <c r="C34" s="67"/>
      <c r="D34" s="66"/>
      <c r="E34" s="66"/>
    </row>
    <row r="35" spans="1:5" x14ac:dyDescent="0.2">
      <c r="A35" s="19"/>
      <c r="B35" s="62" t="s">
        <v>56</v>
      </c>
      <c r="C35" s="67" t="b">
        <f>B8&gt;=B7</f>
        <v>1</v>
      </c>
      <c r="D35" s="66" t="str">
        <f ca="1">_xlfn.FORMULATEXT(C35)</f>
        <v>=B8&gt;=B7</v>
      </c>
      <c r="E35" s="66"/>
    </row>
    <row r="36" spans="1:5" x14ac:dyDescent="0.2">
      <c r="A36" s="19"/>
      <c r="B36" s="52"/>
      <c r="C36" s="67"/>
      <c r="D36" s="66"/>
      <c r="E36" s="66"/>
    </row>
    <row r="37" spans="1:5" x14ac:dyDescent="0.2">
      <c r="A37" s="19" t="str">
        <f>A9</f>
        <v>type</v>
      </c>
      <c r="B37" s="69" t="s">
        <v>57</v>
      </c>
      <c r="C37" s="67"/>
      <c r="D37" s="66"/>
      <c r="E37" s="66"/>
    </row>
    <row r="38" spans="1:5" x14ac:dyDescent="0.2">
      <c r="A38" s="19"/>
      <c r="B38" s="62" t="s">
        <v>56</v>
      </c>
      <c r="C38" s="67" t="b">
        <f>OR(B9=0,B9=1)</f>
        <v>1</v>
      </c>
      <c r="D38" s="66" t="str">
        <f ca="1">_xlfn.FORMULATEXT(C38)</f>
        <v>=OR(B9=0,B9=1)</v>
      </c>
      <c r="E38" s="66"/>
    </row>
    <row r="39" spans="1:5" x14ac:dyDescent="0.2">
      <c r="A39" s="19"/>
      <c r="B39" s="52"/>
      <c r="C39" s="67"/>
      <c r="D39" s="66"/>
      <c r="E39" s="66"/>
    </row>
    <row r="40" spans="1:5" x14ac:dyDescent="0.2">
      <c r="A40" s="63"/>
      <c r="B40" s="5"/>
      <c r="C40" s="5"/>
      <c r="D40" s="5"/>
      <c r="E40" s="5"/>
    </row>
  </sheetData>
  <conditionalFormatting sqref="C4:C9">
    <cfRule type="cellIs" dxfId="5" priority="1" operator="equal">
      <formula>0</formula>
    </cfRule>
  </conditionalFormatting>
  <dataValidations count="6">
    <dataValidation type="custom" allowBlank="1" showInputMessage="1" showErrorMessage="1" errorTitle="Data Input Error" error="Enter type of payments:_x000a__x000a_0 = If payments are at the end of each period_x000a_1 = If payments are at the end of each period." promptTitle="Data Input Validation" prompt="Enter type of payments:_x000a__x000a_0 = If payments are at the end of each period_x000a_1 = If payments are at the end of each period." sqref="B9" xr:uid="{00000000-0002-0000-0400-000000000000}">
      <formula1>OR(B9=0,B9=1)</formula1>
    </dataValidation>
    <dataValidation type="custom" allowBlank="1" showInputMessage="1" showErrorMessage="1" errorTitle="Data Input Error" error="Input a rate of interest._x000a__x000a_Rates should be entered (eg)_x000a_7% _x000a_OR _x000a_0.07" promptTitle="Data Input Validation" prompt="Input a rate of interest._x000a__x000a_Rates should be entered (eg)_x000a_7% _x000a_OR _x000a_0.07" sqref="B4" xr:uid="{00000000-0002-0000-0400-000001000000}">
      <formula1>AND(B4&gt;=0,B4&lt;=1)</formula1>
    </dataValidation>
    <dataValidation type="whole" operator="greaterThanOrEqual" allowBlank="1" showInputMessage="1" showErrorMessage="1" errorTitle="Data Input Error" error="Enter the last period number to be included in the series of payments to be assessed._x000a__x000a_Although NOT validated, it should be equal to or less than the firt of the series to be assessed." promptTitle="Data Input Validation" prompt="Enter the last period number to be included in the series of payments to be assessed._x000a__x000a_Although NOT validated, it should be equal to or less than the firt of the series to be assessed." sqref="B8" xr:uid="{00000000-0002-0000-0400-000002000000}">
      <formula1>1</formula1>
    </dataValidation>
    <dataValidation type="whole" operator="greaterThanOrEqual" allowBlank="1" showInputMessage="1" showErrorMessage="1" errorTitle="Data Input Error" error="Period number of the payment which will be the first in the series of payments for which you want the interest calculated._x000a__x000a_Althoiugh NOT validated, this period number should be equal to or less than the last payment number." promptTitle="Data Input Validation" prompt="Period number of the payment which will be the first in the series of payments for which you want the interest calculated._x000a__x000a_Althoiugh NOT validated, this period number should be equal to or less than the last payment number." sqref="B7" xr:uid="{00000000-0002-0000-0400-000003000000}">
      <formula1>1</formula1>
    </dataValidation>
    <dataValidation type="decimal" operator="greaterThan" allowBlank="1" showInputMessage="1" showErrorMessage="1" errorTitle="Data Input Error" error="Input the amount of present value._x000a__x000a_This should be positive. _x000a__x000a_If you wish to follow the sign convention and enter PV as negative, then you should negate the function by using (EG):_x000a_=-CUMIPMT(5%,5,100000,1,1,0)" promptTitle="Data Input Validation" prompt="Input the amount of present value._x000a__x000a_This should be positive. _x000a__x000a_If you wish to follow the sign convention and enter PV as negative, then you should negate the function by using (EG):_x000a_=-CUMIPMT(5%,5,100000,1,1,0)" sqref="B6" xr:uid="{00000000-0002-0000-0400-000004000000}">
      <formula1>0</formula1>
    </dataValidation>
    <dataValidation type="whole" operator="greaterThanOrEqual" allowBlank="1" showInputMessage="1" showErrorMessage="1" errorTitle="Data Input Error" error="Input the number of amortization payments._x000a__x000a_Amotization payment periods should 'match' the period for which interest is effective._x000a__x000a_For example, if interest is annual effective, the payments will be a number of years" promptTitle="Data Input Validation" prompt="Input the number of amortization payments._x000a__x000a_Amotization payment periods should 'match' the period for which interest is effective._x000a__x000a_For example, if interest is annual effective, the payments will be a number of years" sqref="B5" xr:uid="{00000000-0002-0000-0400-000005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8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168</v>
      </c>
      <c r="B1" s="50"/>
      <c r="C1" s="50"/>
      <c r="D1" s="51"/>
      <c r="E1" s="51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24" t="s">
        <v>55</v>
      </c>
      <c r="B3" s="5"/>
      <c r="C3" s="5"/>
      <c r="D3" s="5"/>
      <c r="E3" s="5"/>
    </row>
    <row r="4" spans="1:5" x14ac:dyDescent="0.2">
      <c r="A4" s="13" t="s">
        <v>54</v>
      </c>
      <c r="B4" s="70">
        <v>5.6000000000000001E-2</v>
      </c>
      <c r="C4" s="5"/>
      <c r="D4" s="5"/>
      <c r="E4" s="5"/>
    </row>
    <row r="5" spans="1:5" x14ac:dyDescent="0.2">
      <c r="A5" s="13" t="s">
        <v>53</v>
      </c>
      <c r="B5" s="13">
        <v>25</v>
      </c>
      <c r="C5" s="5"/>
      <c r="D5" s="5"/>
      <c r="E5" s="5"/>
    </row>
    <row r="6" spans="1:5" x14ac:dyDescent="0.2">
      <c r="A6" s="13" t="s">
        <v>52</v>
      </c>
      <c r="B6" s="13">
        <v>2</v>
      </c>
      <c r="C6" s="5"/>
      <c r="D6" s="5"/>
      <c r="E6" s="5"/>
    </row>
    <row r="7" spans="1:5" x14ac:dyDescent="0.2">
      <c r="A7" s="13" t="s">
        <v>30</v>
      </c>
      <c r="B7" s="71">
        <v>300000</v>
      </c>
      <c r="C7" s="5"/>
      <c r="D7" s="5"/>
      <c r="E7" s="5"/>
    </row>
    <row r="8" spans="1:5" x14ac:dyDescent="0.2">
      <c r="A8" s="13" t="s">
        <v>51</v>
      </c>
      <c r="B8" s="13">
        <v>0</v>
      </c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 t="s">
        <v>50</v>
      </c>
      <c r="B10" s="71">
        <f>-CUMIPMT(B4/B6,B5*B6,B7,1,B5*B6,B8)</f>
        <v>261038.17523981549</v>
      </c>
      <c r="C10" s="5" t="str">
        <f ca="1">_xlfn.FORMULATEXT(B10)</f>
        <v>=-CUMIPMT(B4/B6,B5*B6,B7,1,B5*B6,B8)</v>
      </c>
      <c r="D10" s="5"/>
      <c r="E10" s="5"/>
    </row>
    <row r="11" spans="1:5" x14ac:dyDescent="0.2">
      <c r="A11" s="13" t="s">
        <v>49</v>
      </c>
      <c r="B11" s="71">
        <f>-CUMPRINC(B4/B6,B5*B6,B7,1,B5*B6,B8)</f>
        <v>300000</v>
      </c>
      <c r="C11" s="5" t="str">
        <f ca="1">_xlfn.FORMULATEXT(B11)</f>
        <v>=-CUMPRINC(B4/B6,B5*B6,B7,1,B5*B6,B8)</v>
      </c>
      <c r="D11" s="5"/>
      <c r="E11" s="5"/>
    </row>
    <row r="12" spans="1:5" x14ac:dyDescent="0.2">
      <c r="A12" s="13"/>
      <c r="B12" s="71"/>
      <c r="C12" s="5"/>
      <c r="D12" s="5"/>
      <c r="E12" s="5"/>
    </row>
    <row r="13" spans="1:5" x14ac:dyDescent="0.2">
      <c r="A13" s="13" t="s">
        <v>48</v>
      </c>
      <c r="B13" s="71">
        <f>B56</f>
        <v>261038.17523981549</v>
      </c>
      <c r="C13" s="5">
        <f>IF(B10=B13,0,"Error!")</f>
        <v>0</v>
      </c>
      <c r="D13" s="5"/>
      <c r="E13" s="5"/>
    </row>
    <row r="14" spans="1:5" x14ac:dyDescent="0.2">
      <c r="A14" s="13" t="s">
        <v>47</v>
      </c>
      <c r="B14" s="55">
        <f>C56</f>
        <v>300000.00000000006</v>
      </c>
      <c r="C14" s="5">
        <f>IF(B11=B14,0,"Error")</f>
        <v>0</v>
      </c>
      <c r="D14" s="5"/>
      <c r="E14" s="5"/>
    </row>
    <row r="15" spans="1:5" x14ac:dyDescent="0.2">
      <c r="A15" s="13" t="s">
        <v>46</v>
      </c>
      <c r="B15" s="55">
        <f>MIN(D20:D55)</f>
        <v>4.0017766878008842E-11</v>
      </c>
      <c r="C15" s="5">
        <f>IF(ABS(B15)&lt;0.0000001,0,"Error")</f>
        <v>0</v>
      </c>
      <c r="D15" s="5"/>
      <c r="E15" s="5"/>
    </row>
    <row r="16" spans="1:5" x14ac:dyDescent="0.2">
      <c r="A16" s="13"/>
      <c r="B16" s="55"/>
      <c r="C16" s="5"/>
      <c r="D16" s="5"/>
      <c r="E16" s="5"/>
    </row>
    <row r="17" spans="1:5" x14ac:dyDescent="0.2">
      <c r="A17" s="24" t="str">
        <f>IF(SUM(C13:C15)=0,"Validity checks passed.","Errors detected")</f>
        <v>Validity checks passed.</v>
      </c>
      <c r="B17" s="55"/>
      <c r="C17" s="5"/>
      <c r="D17" s="5"/>
      <c r="E17" s="5"/>
    </row>
    <row r="18" spans="1:5" x14ac:dyDescent="0.2">
      <c r="A18" s="13"/>
      <c r="B18" s="5"/>
      <c r="C18" s="5"/>
      <c r="D18" s="5"/>
      <c r="E18" s="5"/>
    </row>
    <row r="19" spans="1:5" x14ac:dyDescent="0.2">
      <c r="A19" s="72" t="s">
        <v>45</v>
      </c>
      <c r="B19" s="72" t="s">
        <v>44</v>
      </c>
      <c r="C19" s="72" t="s">
        <v>43</v>
      </c>
      <c r="D19" s="73" t="s">
        <v>42</v>
      </c>
      <c r="E19" s="73"/>
    </row>
    <row r="20" spans="1:5" x14ac:dyDescent="0.2">
      <c r="A20" s="74">
        <v>0</v>
      </c>
      <c r="B20" s="71"/>
      <c r="C20" s="71"/>
      <c r="D20" s="55">
        <f>B7</f>
        <v>300000</v>
      </c>
      <c r="E20" s="55"/>
    </row>
    <row r="21" spans="1:5" x14ac:dyDescent="0.2">
      <c r="A21" s="74">
        <v>1</v>
      </c>
      <c r="B21" s="71">
        <f t="shared" ref="B21:B55" si="0">IF($A21="","",-CUMIPMT($B$4/$B$6,$B$5*$B$6,$B$7,((A21-$A$20)*$B$6)-($B$6-1),(A21-$A$20)*$B$6,$B$8))</f>
        <v>16721.018621865704</v>
      </c>
      <c r="C21" s="71">
        <f t="shared" ref="C21:C55" si="1">IF(A21="","",-CUMPRINC($B$4/$B$6,$B$5*$B$6,$B$7,((A21-$A$20)*$B$6)-($B$6-1),(A21-$A$20)*$B$6,$B$8))</f>
        <v>5720.5083877269171</v>
      </c>
      <c r="D21" s="63">
        <f t="shared" ref="D21:D55" si="2">IF(A21="","",D20-C21)</f>
        <v>294279.49161227309</v>
      </c>
      <c r="E21" s="55"/>
    </row>
    <row r="22" spans="1:5" x14ac:dyDescent="0.2">
      <c r="A22" s="74">
        <f t="shared" ref="A22:A55" si="3">IF(A21=$B$5,"",IF(A21="","",A21+1))</f>
        <v>2</v>
      </c>
      <c r="B22" s="71">
        <f t="shared" si="0"/>
        <v>16396.185273577019</v>
      </c>
      <c r="C22" s="71">
        <f t="shared" si="1"/>
        <v>6045.3417360156009</v>
      </c>
      <c r="D22" s="63">
        <f t="shared" si="2"/>
        <v>288234.14987625752</v>
      </c>
      <c r="E22" s="55"/>
    </row>
    <row r="23" spans="1:5" x14ac:dyDescent="0.2">
      <c r="A23" s="74">
        <f t="shared" si="3"/>
        <v>3</v>
      </c>
      <c r="B23" s="71">
        <f t="shared" si="0"/>
        <v>16052.906588439109</v>
      </c>
      <c r="C23" s="71">
        <f t="shared" si="1"/>
        <v>6388.6204211535114</v>
      </c>
      <c r="D23" s="63">
        <f t="shared" si="2"/>
        <v>281845.52945510403</v>
      </c>
      <c r="E23" s="55"/>
    </row>
    <row r="24" spans="1:5" x14ac:dyDescent="0.2">
      <c r="A24" s="74">
        <f t="shared" si="3"/>
        <v>4</v>
      </c>
      <c r="B24" s="71">
        <f t="shared" si="0"/>
        <v>15690.135166444328</v>
      </c>
      <c r="C24" s="71">
        <f t="shared" si="1"/>
        <v>6751.3918431482925</v>
      </c>
      <c r="D24" s="63">
        <f t="shared" si="2"/>
        <v>275094.13761195575</v>
      </c>
      <c r="E24" s="55"/>
    </row>
    <row r="25" spans="1:5" x14ac:dyDescent="0.2">
      <c r="A25" s="74">
        <f t="shared" si="3"/>
        <v>5</v>
      </c>
      <c r="B25" s="71">
        <f t="shared" si="0"/>
        <v>15306.764132022996</v>
      </c>
      <c r="C25" s="71">
        <f t="shared" si="1"/>
        <v>7134.7628775696239</v>
      </c>
      <c r="D25" s="63">
        <f t="shared" si="2"/>
        <v>267959.3747343861</v>
      </c>
      <c r="E25" s="55"/>
    </row>
    <row r="26" spans="1:5" x14ac:dyDescent="0.2">
      <c r="A26" s="74">
        <f t="shared" si="3"/>
        <v>6</v>
      </c>
      <c r="B26" s="71">
        <f t="shared" si="0"/>
        <v>14901.623756783083</v>
      </c>
      <c r="C26" s="71">
        <f t="shared" si="1"/>
        <v>7539.9032528095386</v>
      </c>
      <c r="D26" s="63">
        <f t="shared" si="2"/>
        <v>260419.47148157656</v>
      </c>
      <c r="E26" s="55"/>
    </row>
    <row r="27" spans="1:5" x14ac:dyDescent="0.2">
      <c r="A27" s="74">
        <f t="shared" si="3"/>
        <v>7</v>
      </c>
      <c r="B27" s="71">
        <f t="shared" si="0"/>
        <v>14473.477890475544</v>
      </c>
      <c r="C27" s="71">
        <f t="shared" si="1"/>
        <v>7968.0491191170759</v>
      </c>
      <c r="D27" s="63">
        <f t="shared" si="2"/>
        <v>252451.42236245947</v>
      </c>
      <c r="E27" s="55"/>
    </row>
    <row r="28" spans="1:5" x14ac:dyDescent="0.2">
      <c r="A28" s="74">
        <f t="shared" si="3"/>
        <v>8</v>
      </c>
      <c r="B28" s="71">
        <f t="shared" si="0"/>
        <v>14021.020189295601</v>
      </c>
      <c r="C28" s="71">
        <f t="shared" si="1"/>
        <v>8420.5068202970197</v>
      </c>
      <c r="D28" s="63">
        <f t="shared" si="2"/>
        <v>244030.91554216246</v>
      </c>
      <c r="E28" s="55"/>
    </row>
    <row r="29" spans="1:5" x14ac:dyDescent="0.2">
      <c r="A29" s="74">
        <f t="shared" si="3"/>
        <v>9</v>
      </c>
      <c r="B29" s="71">
        <f t="shared" si="0"/>
        <v>13542.870130011856</v>
      </c>
      <c r="C29" s="71">
        <f t="shared" si="1"/>
        <v>8898.6568795807652</v>
      </c>
      <c r="D29" s="63">
        <f t="shared" si="2"/>
        <v>235132.25866258171</v>
      </c>
      <c r="E29" s="55"/>
    </row>
    <row r="30" spans="1:5" x14ac:dyDescent="0.2">
      <c r="A30" s="74">
        <f t="shared" si="3"/>
        <v>10</v>
      </c>
      <c r="B30" s="71">
        <f t="shared" si="0"/>
        <v>13037.568797761742</v>
      </c>
      <c r="C30" s="71">
        <f t="shared" si="1"/>
        <v>9403.958211830879</v>
      </c>
      <c r="D30" s="63">
        <f t="shared" si="2"/>
        <v>225728.30045075083</v>
      </c>
      <c r="E30" s="55"/>
    </row>
    <row r="31" spans="1:5" x14ac:dyDescent="0.2">
      <c r="A31" s="74">
        <f t="shared" si="3"/>
        <v>11</v>
      </c>
      <c r="B31" s="71">
        <f t="shared" si="0"/>
        <v>12503.574434661137</v>
      </c>
      <c r="C31" s="71">
        <f t="shared" si="1"/>
        <v>9937.9525749314835</v>
      </c>
      <c r="D31" s="63">
        <f t="shared" si="2"/>
        <v>215790.34787581934</v>
      </c>
      <c r="E31" s="55"/>
    </row>
    <row r="32" spans="1:5" x14ac:dyDescent="0.2">
      <c r="A32" s="74">
        <f t="shared" si="3"/>
        <v>12</v>
      </c>
      <c r="B32" s="71">
        <f t="shared" si="0"/>
        <v>11939.257735646228</v>
      </c>
      <c r="C32" s="71">
        <f t="shared" si="1"/>
        <v>10502.269273946393</v>
      </c>
      <c r="D32" s="63">
        <f t="shared" si="2"/>
        <v>205288.07860187296</v>
      </c>
      <c r="E32" s="55"/>
    </row>
    <row r="33" spans="1:5" x14ac:dyDescent="0.2">
      <c r="A33" s="74">
        <f t="shared" si="3"/>
        <v>13</v>
      </c>
      <c r="B33" s="71">
        <f t="shared" si="0"/>
        <v>11342.896877194455</v>
      </c>
      <c r="C33" s="71">
        <f t="shared" si="1"/>
        <v>11098.630132398166</v>
      </c>
      <c r="D33" s="63">
        <f t="shared" si="2"/>
        <v>194189.4484694748</v>
      </c>
      <c r="E33" s="55"/>
    </row>
    <row r="34" spans="1:5" x14ac:dyDescent="0.2">
      <c r="A34" s="74">
        <f t="shared" si="3"/>
        <v>14</v>
      </c>
      <c r="B34" s="71">
        <f t="shared" si="0"/>
        <v>10712.67226375636</v>
      </c>
      <c r="C34" s="71">
        <f t="shared" si="1"/>
        <v>11728.854745836261</v>
      </c>
      <c r="D34" s="63">
        <f t="shared" si="2"/>
        <v>182460.59372363854</v>
      </c>
      <c r="E34" s="55"/>
    </row>
    <row r="35" spans="1:5" x14ac:dyDescent="0.2">
      <c r="A35" s="74">
        <f t="shared" si="3"/>
        <v>15</v>
      </c>
      <c r="B35" s="71">
        <f t="shared" si="0"/>
        <v>10046.66097586879</v>
      </c>
      <c r="C35" s="71">
        <f t="shared" si="1"/>
        <v>12394.866033723831</v>
      </c>
      <c r="D35" s="63">
        <f t="shared" si="2"/>
        <v>170065.7276899147</v>
      </c>
      <c r="E35" s="55"/>
    </row>
    <row r="36" spans="1:5" x14ac:dyDescent="0.2">
      <c r="A36" s="74">
        <f t="shared" si="3"/>
        <v>16</v>
      </c>
      <c r="B36" s="71">
        <f t="shared" si="0"/>
        <v>9342.8309030098171</v>
      </c>
      <c r="C36" s="71">
        <f t="shared" si="1"/>
        <v>13098.696106582804</v>
      </c>
      <c r="D36" s="63">
        <f t="shared" si="2"/>
        <v>156967.0315833319</v>
      </c>
      <c r="E36" s="55"/>
    </row>
    <row r="37" spans="1:5" x14ac:dyDescent="0.2">
      <c r="A37" s="74">
        <f t="shared" si="3"/>
        <v>17</v>
      </c>
      <c r="B37" s="71">
        <f t="shared" si="0"/>
        <v>8599.0345432936192</v>
      </c>
      <c r="C37" s="71">
        <f t="shared" si="1"/>
        <v>13842.492466299002</v>
      </c>
      <c r="D37" s="63">
        <f t="shared" si="2"/>
        <v>143124.53911703289</v>
      </c>
      <c r="E37" s="55"/>
    </row>
    <row r="38" spans="1:5" x14ac:dyDescent="0.2">
      <c r="A38" s="74">
        <f t="shared" si="3"/>
        <v>18</v>
      </c>
      <c r="B38" s="71">
        <f t="shared" si="0"/>
        <v>7813.0024510873009</v>
      </c>
      <c r="C38" s="71">
        <f t="shared" si="1"/>
        <v>14628.52455850532</v>
      </c>
      <c r="D38" s="63">
        <f t="shared" si="2"/>
        <v>128496.01455852757</v>
      </c>
      <c r="E38" s="55"/>
    </row>
    <row r="39" spans="1:5" x14ac:dyDescent="0.2">
      <c r="A39" s="74">
        <f t="shared" si="3"/>
        <v>19</v>
      </c>
      <c r="B39" s="71">
        <f t="shared" si="0"/>
        <v>6982.3363125571323</v>
      </c>
      <c r="C39" s="71">
        <f t="shared" si="1"/>
        <v>15459.190697035488</v>
      </c>
      <c r="D39" s="63">
        <f t="shared" si="2"/>
        <v>113036.82386149208</v>
      </c>
      <c r="E39" s="55"/>
    </row>
    <row r="40" spans="1:5" x14ac:dyDescent="0.2">
      <c r="A40" s="74">
        <f t="shared" si="3"/>
        <v>20</v>
      </c>
      <c r="B40" s="71">
        <f t="shared" si="0"/>
        <v>6104.5016280166692</v>
      </c>
      <c r="C40" s="71">
        <f t="shared" si="1"/>
        <v>16337.025381575952</v>
      </c>
      <c r="D40" s="63">
        <f t="shared" si="2"/>
        <v>96699.798479916135</v>
      </c>
      <c r="E40" s="55"/>
    </row>
    <row r="41" spans="1:5" x14ac:dyDescent="0.2">
      <c r="A41" s="74">
        <f t="shared" si="3"/>
        <v>21</v>
      </c>
      <c r="B41" s="71">
        <f t="shared" si="0"/>
        <v>5176.8199787492595</v>
      </c>
      <c r="C41" s="71">
        <f t="shared" si="1"/>
        <v>17264.707030843361</v>
      </c>
      <c r="D41" s="63">
        <f t="shared" si="2"/>
        <v>79435.091449072774</v>
      </c>
      <c r="E41" s="55"/>
    </row>
    <row r="42" spans="1:5" x14ac:dyDescent="0.2">
      <c r="A42" s="74">
        <f t="shared" si="3"/>
        <v>22</v>
      </c>
      <c r="B42" s="71">
        <f t="shared" si="0"/>
        <v>4196.4608547098505</v>
      </c>
      <c r="C42" s="71">
        <f t="shared" si="1"/>
        <v>18245.06615488277</v>
      </c>
      <c r="D42" s="63">
        <f t="shared" si="2"/>
        <v>61190.025294190003</v>
      </c>
      <c r="E42" s="55"/>
    </row>
    <row r="43" spans="1:5" x14ac:dyDescent="0.2">
      <c r="A43" s="74">
        <f t="shared" si="3"/>
        <v>23</v>
      </c>
      <c r="B43" s="71">
        <f t="shared" si="0"/>
        <v>3160.4330181709847</v>
      </c>
      <c r="C43" s="71">
        <f t="shared" si="1"/>
        <v>19281.093991421636</v>
      </c>
      <c r="D43" s="63">
        <f t="shared" si="2"/>
        <v>41908.931302768367</v>
      </c>
      <c r="E43" s="55"/>
    </row>
    <row r="44" spans="1:5" x14ac:dyDescent="0.2">
      <c r="A44" s="74">
        <f t="shared" si="3"/>
        <v>24</v>
      </c>
      <c r="B44" s="71">
        <f t="shared" si="0"/>
        <v>2065.5753769621042</v>
      </c>
      <c r="C44" s="71">
        <f t="shared" si="1"/>
        <v>20375.951632630517</v>
      </c>
      <c r="D44" s="63">
        <f t="shared" si="2"/>
        <v>21532.979670137851</v>
      </c>
      <c r="E44" s="55"/>
    </row>
    <row r="45" spans="1:5" x14ac:dyDescent="0.2">
      <c r="A45" s="74">
        <f t="shared" si="3"/>
        <v>25</v>
      </c>
      <c r="B45" s="71">
        <f t="shared" si="0"/>
        <v>908.54733945480984</v>
      </c>
      <c r="C45" s="71">
        <f t="shared" si="1"/>
        <v>21532.979670137811</v>
      </c>
      <c r="D45" s="63">
        <f t="shared" si="2"/>
        <v>4.0017766878008842E-11</v>
      </c>
      <c r="E45" s="55"/>
    </row>
    <row r="46" spans="1:5" x14ac:dyDescent="0.2">
      <c r="A46" s="74" t="str">
        <f t="shared" si="3"/>
        <v/>
      </c>
      <c r="B46" s="71" t="str">
        <f t="shared" si="0"/>
        <v/>
      </c>
      <c r="C46" s="71" t="str">
        <f t="shared" si="1"/>
        <v/>
      </c>
      <c r="D46" s="63" t="str">
        <f t="shared" si="2"/>
        <v/>
      </c>
      <c r="E46" s="55"/>
    </row>
    <row r="47" spans="1:5" x14ac:dyDescent="0.2">
      <c r="A47" s="74" t="str">
        <f t="shared" si="3"/>
        <v/>
      </c>
      <c r="B47" s="71" t="str">
        <f t="shared" si="0"/>
        <v/>
      </c>
      <c r="C47" s="71" t="str">
        <f t="shared" si="1"/>
        <v/>
      </c>
      <c r="D47" s="63" t="str">
        <f t="shared" si="2"/>
        <v/>
      </c>
      <c r="E47" s="55"/>
    </row>
    <row r="48" spans="1:5" x14ac:dyDescent="0.2">
      <c r="A48" s="74" t="str">
        <f t="shared" si="3"/>
        <v/>
      </c>
      <c r="B48" s="71" t="str">
        <f t="shared" si="0"/>
        <v/>
      </c>
      <c r="C48" s="71" t="str">
        <f t="shared" si="1"/>
        <v/>
      </c>
      <c r="D48" s="63" t="str">
        <f t="shared" si="2"/>
        <v/>
      </c>
      <c r="E48" s="55"/>
    </row>
    <row r="49" spans="1:5" x14ac:dyDescent="0.2">
      <c r="A49" s="74" t="str">
        <f t="shared" si="3"/>
        <v/>
      </c>
      <c r="B49" s="71" t="str">
        <f t="shared" si="0"/>
        <v/>
      </c>
      <c r="C49" s="71" t="str">
        <f t="shared" si="1"/>
        <v/>
      </c>
      <c r="D49" s="63" t="str">
        <f t="shared" si="2"/>
        <v/>
      </c>
      <c r="E49" s="55"/>
    </row>
    <row r="50" spans="1:5" x14ac:dyDescent="0.2">
      <c r="A50" s="74" t="str">
        <f t="shared" si="3"/>
        <v/>
      </c>
      <c r="B50" s="71" t="str">
        <f t="shared" si="0"/>
        <v/>
      </c>
      <c r="C50" s="71" t="str">
        <f t="shared" si="1"/>
        <v/>
      </c>
      <c r="D50" s="63" t="str">
        <f t="shared" si="2"/>
        <v/>
      </c>
      <c r="E50" s="55"/>
    </row>
    <row r="51" spans="1:5" x14ac:dyDescent="0.2">
      <c r="A51" s="74" t="str">
        <f t="shared" si="3"/>
        <v/>
      </c>
      <c r="B51" s="71" t="str">
        <f t="shared" si="0"/>
        <v/>
      </c>
      <c r="C51" s="71" t="str">
        <f t="shared" si="1"/>
        <v/>
      </c>
      <c r="D51" s="63" t="str">
        <f t="shared" si="2"/>
        <v/>
      </c>
      <c r="E51" s="55"/>
    </row>
    <row r="52" spans="1:5" x14ac:dyDescent="0.2">
      <c r="A52" s="74" t="str">
        <f t="shared" si="3"/>
        <v/>
      </c>
      <c r="B52" s="71" t="str">
        <f t="shared" si="0"/>
        <v/>
      </c>
      <c r="C52" s="71" t="str">
        <f t="shared" si="1"/>
        <v/>
      </c>
      <c r="D52" s="63" t="str">
        <f t="shared" si="2"/>
        <v/>
      </c>
      <c r="E52" s="55"/>
    </row>
    <row r="53" spans="1:5" x14ac:dyDescent="0.2">
      <c r="A53" s="74" t="str">
        <f t="shared" si="3"/>
        <v/>
      </c>
      <c r="B53" s="71" t="str">
        <f t="shared" si="0"/>
        <v/>
      </c>
      <c r="C53" s="71" t="str">
        <f t="shared" si="1"/>
        <v/>
      </c>
      <c r="D53" s="63" t="str">
        <f t="shared" si="2"/>
        <v/>
      </c>
      <c r="E53" s="55"/>
    </row>
    <row r="54" spans="1:5" x14ac:dyDescent="0.2">
      <c r="A54" s="74" t="str">
        <f t="shared" si="3"/>
        <v/>
      </c>
      <c r="B54" s="71" t="str">
        <f t="shared" si="0"/>
        <v/>
      </c>
      <c r="C54" s="71" t="str">
        <f t="shared" si="1"/>
        <v/>
      </c>
      <c r="D54" s="63" t="str">
        <f t="shared" si="2"/>
        <v/>
      </c>
      <c r="E54" s="55"/>
    </row>
    <row r="55" spans="1:5" x14ac:dyDescent="0.2">
      <c r="A55" s="74" t="str">
        <f t="shared" si="3"/>
        <v/>
      </c>
      <c r="B55" s="71" t="str">
        <f t="shared" si="0"/>
        <v/>
      </c>
      <c r="C55" s="71" t="str">
        <f t="shared" si="1"/>
        <v/>
      </c>
      <c r="D55" s="63" t="str">
        <f t="shared" si="2"/>
        <v/>
      </c>
      <c r="E55" s="55"/>
    </row>
    <row r="56" spans="1:5" x14ac:dyDescent="0.2">
      <c r="A56" s="72" t="s">
        <v>41</v>
      </c>
      <c r="B56" s="75">
        <f>SUM(B20:B55)</f>
        <v>261038.17523981549</v>
      </c>
      <c r="C56" s="75">
        <f>SUM(C20:C55)</f>
        <v>300000.00000000006</v>
      </c>
      <c r="D56" s="76"/>
      <c r="E56" s="55"/>
    </row>
    <row r="57" spans="1:5" x14ac:dyDescent="0.2">
      <c r="A57" s="13"/>
      <c r="B57" s="5"/>
      <c r="C57" s="5"/>
      <c r="D57" s="5"/>
      <c r="E57" s="55"/>
    </row>
    <row r="58" spans="1:5" x14ac:dyDescent="0.2">
      <c r="A58" s="24" t="s">
        <v>40</v>
      </c>
      <c r="B58" s="5"/>
      <c r="C58" s="5"/>
      <c r="D58" s="5"/>
      <c r="E58" s="55"/>
    </row>
    <row r="59" spans="1:5" x14ac:dyDescent="0.2">
      <c r="A59" s="13" t="str">
        <f>"'Anchor' formulas are those that are copied down (in this case) to row "&amp;ROW(A54)</f>
        <v>'Anchor' formulas are those that are copied down (in this case) to row 54</v>
      </c>
      <c r="B59" s="5"/>
      <c r="C59" s="5"/>
      <c r="D59" s="5"/>
      <c r="E59" s="55"/>
    </row>
    <row r="60" spans="1:5" x14ac:dyDescent="0.2">
      <c r="A60" s="13"/>
      <c r="B60" s="5"/>
      <c r="C60" s="5"/>
      <c r="D60" s="5"/>
      <c r="E60" s="55"/>
    </row>
    <row r="61" spans="1:5" x14ac:dyDescent="0.2">
      <c r="A61" s="24" t="str">
        <f ca="1">"'Anchor' formula in "&amp;ADDRESS(ROW(A22),COLUMN(A22),4)&amp;" is "&amp;_xlfn.FORMULATEXT(A22)</f>
        <v>'Anchor' formula in A22 is =IF(A21=$B$5,"",IF(A21="","",A21+1))</v>
      </c>
      <c r="B61" s="5"/>
      <c r="C61" s="5"/>
      <c r="D61" s="5"/>
      <c r="E61" s="55"/>
    </row>
    <row r="62" spans="1:5" x14ac:dyDescent="0.2">
      <c r="A62" s="21" t="s">
        <v>39</v>
      </c>
      <c r="B62" s="5"/>
      <c r="C62" s="5"/>
      <c r="D62" s="5"/>
      <c r="E62" s="55"/>
    </row>
    <row r="63" spans="1:5" x14ac:dyDescent="0.2">
      <c r="A63" s="13"/>
      <c r="B63" s="5"/>
      <c r="C63" s="5"/>
      <c r="D63" s="5"/>
      <c r="E63" s="55"/>
    </row>
    <row r="64" spans="1:5" x14ac:dyDescent="0.2">
      <c r="A64" s="24" t="str">
        <f ca="1">"'Anchor' formula in "&amp;ADDRESS(ROW(B21),COLUMN(B21),4)&amp;" is "&amp;_xlfn.FORMULATEXT(B21)</f>
        <v>'Anchor' formula in B21 is =IF($A21="","",-CUMIPMT($B$4/$B$6,$B$5*$B$6,$B$7,((A21-$A$20)*$B$6)-($B$6-1),(A21-$A$20)*$B$6,$B$8))</v>
      </c>
      <c r="B64" s="5"/>
      <c r="C64" s="5"/>
      <c r="D64" s="5"/>
      <c r="E64" s="55"/>
    </row>
    <row r="65" spans="1:5" x14ac:dyDescent="0.2">
      <c r="A65" s="39" t="s">
        <v>35</v>
      </c>
      <c r="B65" s="5"/>
      <c r="C65" s="5"/>
      <c r="D65" s="5"/>
      <c r="E65" s="55"/>
    </row>
    <row r="66" spans="1:5" x14ac:dyDescent="0.2">
      <c r="A66" s="21" t="s">
        <v>34</v>
      </c>
      <c r="B66" s="5"/>
      <c r="C66" s="5"/>
      <c r="D66" s="5"/>
      <c r="E66" s="55"/>
    </row>
    <row r="67" spans="1:5" x14ac:dyDescent="0.2">
      <c r="A67" s="21" t="s">
        <v>38</v>
      </c>
      <c r="B67" s="5"/>
      <c r="C67" s="5"/>
      <c r="D67" s="5"/>
      <c r="E67" s="55"/>
    </row>
    <row r="68" spans="1:5" x14ac:dyDescent="0.2">
      <c r="A68" s="21" t="s">
        <v>36</v>
      </c>
      <c r="B68" s="5"/>
      <c r="C68" s="5"/>
      <c r="D68" s="5"/>
      <c r="E68" s="55"/>
    </row>
    <row r="69" spans="1:5" x14ac:dyDescent="0.2">
      <c r="A69" s="13"/>
      <c r="B69" s="5"/>
      <c r="C69" s="5"/>
      <c r="D69" s="5"/>
      <c r="E69" s="55"/>
    </row>
    <row r="70" spans="1:5" x14ac:dyDescent="0.2">
      <c r="A70" s="24" t="str">
        <f ca="1">"'Anchor' formula in "&amp;ADDRESS(ROW(C21),COLUMN(C21),4)&amp;" is "&amp;_xlfn.FORMULATEXT(C21)</f>
        <v>'Anchor' formula in C21 is =IF(A21="","",-CUMPRINC($B$4/$B$6,$B$5*$B$6,$B$7,((A21-$A$20)*$B$6)-($B$6-1),(A21-$A$20)*$B$6,$B$8))</v>
      </c>
      <c r="B70" s="5"/>
      <c r="C70" s="5"/>
      <c r="D70" s="5"/>
      <c r="E70" s="55"/>
    </row>
    <row r="71" spans="1:5" x14ac:dyDescent="0.2">
      <c r="A71" s="39" t="s">
        <v>35</v>
      </c>
      <c r="B71" s="5"/>
      <c r="C71" s="5"/>
      <c r="D71" s="5"/>
      <c r="E71" s="55"/>
    </row>
    <row r="72" spans="1:5" x14ac:dyDescent="0.2">
      <c r="A72" s="21" t="s">
        <v>34</v>
      </c>
      <c r="B72" s="5"/>
      <c r="C72" s="5"/>
      <c r="D72" s="5"/>
      <c r="E72" s="55"/>
    </row>
    <row r="73" spans="1:5" x14ac:dyDescent="0.2">
      <c r="A73" s="21" t="s">
        <v>37</v>
      </c>
      <c r="B73" s="5"/>
      <c r="C73" s="5"/>
      <c r="D73" s="5"/>
      <c r="E73" s="55"/>
    </row>
    <row r="74" spans="1:5" x14ac:dyDescent="0.2">
      <c r="A74" s="21" t="s">
        <v>36</v>
      </c>
      <c r="B74" s="5"/>
      <c r="C74" s="5"/>
      <c r="D74" s="5"/>
      <c r="E74" s="55"/>
    </row>
    <row r="75" spans="1:5" x14ac:dyDescent="0.2">
      <c r="A75" s="13"/>
      <c r="B75" s="5"/>
      <c r="C75" s="5"/>
      <c r="D75" s="5"/>
      <c r="E75" s="55"/>
    </row>
    <row r="76" spans="1:5" x14ac:dyDescent="0.2">
      <c r="A76" s="24" t="str">
        <f ca="1">"'Anchor' formula in "&amp;ADDRESS(ROW(D21),COLUMN(D21),4)&amp;" is "&amp;_xlfn.FORMULATEXT(D21)</f>
        <v>'Anchor' formula in D21 is =IF(A21="","",D20-C21)</v>
      </c>
      <c r="B76" s="5"/>
      <c r="C76" s="5"/>
      <c r="D76" s="5"/>
      <c r="E76" s="55"/>
    </row>
    <row r="77" spans="1:5" x14ac:dyDescent="0.2">
      <c r="A77" s="39" t="s">
        <v>35</v>
      </c>
      <c r="B77" s="5"/>
      <c r="C77" s="5"/>
      <c r="D77" s="5"/>
      <c r="E77" s="55"/>
    </row>
    <row r="78" spans="1:5" x14ac:dyDescent="0.2">
      <c r="A78" s="21" t="s">
        <v>34</v>
      </c>
      <c r="B78" s="5"/>
      <c r="C78" s="5"/>
      <c r="D78" s="5"/>
      <c r="E78" s="55"/>
    </row>
    <row r="79" spans="1:5" x14ac:dyDescent="0.2">
      <c r="A79" s="21" t="s">
        <v>33</v>
      </c>
      <c r="B79" s="5"/>
      <c r="C79" s="5"/>
      <c r="D79" s="5"/>
      <c r="E79" s="55"/>
    </row>
    <row r="80" spans="1:5" x14ac:dyDescent="0.2">
      <c r="A80" s="13"/>
      <c r="B80" s="5"/>
      <c r="C80" s="5"/>
      <c r="D80" s="5"/>
      <c r="E80" s="55"/>
    </row>
    <row r="81" spans="1:5" x14ac:dyDescent="0.2">
      <c r="A81" s="13" t="s">
        <v>32</v>
      </c>
      <c r="B81" s="5"/>
      <c r="C81" s="5"/>
      <c r="D81" s="5"/>
      <c r="E81" s="55"/>
    </row>
    <row r="82" spans="1:5" x14ac:dyDescent="0.2">
      <c r="A82" s="13"/>
      <c r="B82" s="5"/>
      <c r="C82" s="5"/>
      <c r="D82" s="5"/>
      <c r="E82" s="55"/>
    </row>
  </sheetData>
  <conditionalFormatting sqref="A21:C56">
    <cfRule type="cellIs" dxfId="4" priority="5" operator="equal">
      <formula>0</formula>
    </cfRule>
  </conditionalFormatting>
  <conditionalFormatting sqref="B11:B13">
    <cfRule type="cellIs" dxfId="3" priority="3" operator="equal">
      <formula>0</formula>
    </cfRule>
  </conditionalFormatting>
  <conditionalFormatting sqref="B10">
    <cfRule type="cellIs" dxfId="2" priority="4" operator="equal">
      <formula>0</formula>
    </cfRule>
  </conditionalFormatting>
  <conditionalFormatting sqref="C13:C15">
    <cfRule type="cellIs" dxfId="1" priority="2" operator="equal">
      <formula>0</formula>
    </cfRule>
  </conditionalFormatting>
  <conditionalFormatting sqref="B7">
    <cfRule type="cellIs" dxfId="0" priority="1" operator="equal">
      <formula>0</formula>
    </cfRule>
  </conditionalFormatting>
  <dataValidations count="5">
    <dataValidation type="whole" operator="greaterThan" allowBlank="1" showInputMessage="1" showErrorMessage="1" errorTitle="Data Input Error" error="Payment frequency in this instance refers to loan payments per year AND the frequency of compounding the given rate._x000a__x000a_Typical frequencies are 12, 4, 2, 1, and 26." promptTitle="Data Input Validation" prompt="Payment frequency in this instance refers to loan payments per year AND the frequency of compounding the given rate._x000a__x000a_Typical frequencies are 12, 4, 2, 1, and 26." sqref="B6" xr:uid="{00000000-0002-0000-0500-000000000000}">
      <formula1>0</formula1>
    </dataValidation>
    <dataValidation type="custom" allowBlank="1" showInputMessage="1" showErrorMessage="1" errorTitle="Data Input Error" error="Enter type of payments:_x000a__x000a_0 = If payments are at the end of each period_x000a_1 = If payments are at the end of each period." promptTitle="Data Input Validation" prompt="Enter type of payments:_x000a__x000a_0 = If payments are at the end of each period_x000a_1 = If payments are at the end of each period." sqref="B8" xr:uid="{00000000-0002-0000-0500-000001000000}">
      <formula1>OR(B8=0,B8=1)</formula1>
    </dataValidation>
    <dataValidation type="custom" allowBlank="1" showInputMessage="1" showErrorMessage="1" errorTitle="Data Input Error" error="Input a rate of interest._x000a__x000a_Rates should be entered (eg)_x000a_7% _x000a_OR _x000a_0.07" promptTitle="Data Input Validation" prompt="Input a rate of interest._x000a__x000a_Rates should be entered (eg)_x000a_7% _x000a_OR _x000a_0.07" sqref="B4" xr:uid="{00000000-0002-0000-0500-000002000000}">
      <formula1>AND(B4&gt;0,B4&lt;=1)</formula1>
    </dataValidation>
    <dataValidation type="decimal" operator="greaterThan" allowBlank="1" showInputMessage="1" showErrorMessage="1" errorTitle="Data Input Error" error="Input the amount of present value._x000a__x000a_This should be positive. _x000a__x000a_If you wish to follow the sign convention and enter PV as negative, then you should negate the function by using (EG):_x000a_=-CUMIPMT(5%,5,100000,1,1,0)" promptTitle="Data Input Validation" prompt="Input the amount of present value._x000a__x000a_This should be positive. _x000a__x000a_If you wish to follow the sign convention and enter PV as negative, then you should negate the function by using (EG):_x000a_=-CUMIPMT(5%,5,100000,1,1,0)" sqref="B7" xr:uid="{00000000-0002-0000-0500-000003000000}">
      <formula1>0</formula1>
    </dataValidation>
    <dataValidation type="whole" operator="greaterThanOrEqual" allowBlank="1" showInputMessage="1" showErrorMessage="1" errorTitle="Data Input Error" error="Input the number of amortization payments._x000a__x000a_Amotization payment periods should 'match' the period for which interest is effective._x000a__x000a_For example, if interest is annual effective, the payments will be a number of years" promptTitle="Data Input Validation" prompt="Input the number of amortization payments._x000a__x000a_Amotization payment periods should 'match' the period for which interest is effective._x000a__x000a_For example, if interest is annual effective, the payments will be a number of years" sqref="B5" xr:uid="{00000000-0002-0000-0500-000004000000}">
      <formula1>1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169</v>
      </c>
      <c r="B1" s="50"/>
      <c r="C1" s="50"/>
      <c r="D1" s="51"/>
      <c r="E1" s="51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/>
      <c r="B3" s="5"/>
      <c r="C3" s="5"/>
      <c r="D3" s="5"/>
      <c r="E3" s="5"/>
    </row>
    <row r="4" spans="1:5" x14ac:dyDescent="0.2">
      <c r="A4" s="13"/>
      <c r="B4" s="5"/>
      <c r="C4" s="5"/>
      <c r="D4" s="5"/>
      <c r="E4" s="5"/>
    </row>
    <row r="5" spans="1:5" x14ac:dyDescent="0.2">
      <c r="A5" s="13"/>
      <c r="B5" s="5"/>
      <c r="C5" s="5"/>
      <c r="D5" s="5"/>
      <c r="E5" s="5"/>
    </row>
    <row r="6" spans="1:5" x14ac:dyDescent="0.2">
      <c r="A6" s="13"/>
      <c r="B6" s="5"/>
      <c r="C6" s="5"/>
      <c r="D6" s="5"/>
      <c r="E6" s="5"/>
    </row>
    <row r="7" spans="1:5" x14ac:dyDescent="0.2">
      <c r="A7" s="13"/>
      <c r="B7" s="5"/>
      <c r="C7" s="5"/>
      <c r="D7" s="5"/>
      <c r="E7" s="5"/>
    </row>
    <row r="8" spans="1:5" x14ac:dyDescent="0.2">
      <c r="A8" s="13"/>
      <c r="B8" s="5"/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/>
      <c r="B13" s="5"/>
      <c r="C13" s="5"/>
      <c r="D13" s="5"/>
      <c r="E13" s="5"/>
    </row>
    <row r="14" spans="1:5" x14ac:dyDescent="0.2">
      <c r="A14" s="13"/>
      <c r="B14" s="5"/>
      <c r="C14" s="5"/>
      <c r="D14" s="5"/>
      <c r="E14" s="5"/>
    </row>
    <row r="15" spans="1:5" x14ac:dyDescent="0.2">
      <c r="A15" s="13"/>
      <c r="B15" s="5"/>
      <c r="C15" s="5"/>
      <c r="D15" s="5"/>
      <c r="E15" s="5"/>
    </row>
    <row r="16" spans="1:5" x14ac:dyDescent="0.2">
      <c r="A16" s="13"/>
      <c r="B16" s="5"/>
      <c r="C16" s="5"/>
      <c r="D16" s="5"/>
      <c r="E16" s="5"/>
    </row>
    <row r="17" spans="1:5" x14ac:dyDescent="0.2">
      <c r="A17" s="13"/>
      <c r="B17" s="5"/>
      <c r="C17" s="5"/>
      <c r="D17" s="5"/>
      <c r="E17" s="5"/>
    </row>
    <row r="18" spans="1:5" x14ac:dyDescent="0.2">
      <c r="A18" s="13"/>
      <c r="B18" s="5"/>
      <c r="C18" s="5"/>
      <c r="D18" s="5"/>
      <c r="E18" s="5"/>
    </row>
    <row r="19" spans="1:5" x14ac:dyDescent="0.2">
      <c r="A19" s="13"/>
      <c r="B19" s="5"/>
      <c r="C19" s="5"/>
      <c r="D19" s="5"/>
      <c r="E19" s="5"/>
    </row>
    <row r="20" spans="1:5" x14ac:dyDescent="0.2">
      <c r="A20" s="13"/>
      <c r="B20" s="5"/>
      <c r="C20" s="5"/>
      <c r="D20" s="5"/>
      <c r="E20" s="5"/>
    </row>
    <row r="21" spans="1:5" x14ac:dyDescent="0.2">
      <c r="A21" s="13"/>
      <c r="B21" s="5"/>
      <c r="C21" s="5"/>
      <c r="D21" s="5"/>
      <c r="E21" s="5"/>
    </row>
    <row r="22" spans="1:5" x14ac:dyDescent="0.2">
      <c r="A22" s="13"/>
      <c r="B22" s="5"/>
      <c r="C22" s="5"/>
      <c r="D22" s="5"/>
      <c r="E22" s="5"/>
    </row>
    <row r="23" spans="1:5" x14ac:dyDescent="0.2">
      <c r="A23" s="13"/>
      <c r="B23" s="5"/>
      <c r="C23" s="5"/>
      <c r="D23" s="5"/>
      <c r="E23" s="5"/>
    </row>
    <row r="24" spans="1:5" x14ac:dyDescent="0.2">
      <c r="A24" s="13"/>
      <c r="B24" s="5"/>
      <c r="C24" s="5"/>
      <c r="D24" s="5"/>
      <c r="E24" s="5"/>
    </row>
    <row r="25" spans="1:5" x14ac:dyDescent="0.2">
      <c r="A25" s="13"/>
      <c r="B25" s="5"/>
      <c r="C25" s="5"/>
      <c r="D25" s="5"/>
      <c r="E25" s="5"/>
    </row>
    <row r="26" spans="1:5" x14ac:dyDescent="0.2">
      <c r="A26" s="13"/>
      <c r="B26" s="5"/>
      <c r="C26" s="5"/>
      <c r="D26" s="5"/>
      <c r="E26" s="5"/>
    </row>
    <row r="27" spans="1:5" x14ac:dyDescent="0.2">
      <c r="A27" s="13"/>
      <c r="B27" s="5"/>
      <c r="C27" s="5"/>
      <c r="D27" s="5"/>
      <c r="E27" s="5"/>
    </row>
    <row r="28" spans="1:5" x14ac:dyDescent="0.2">
      <c r="A28" s="13"/>
      <c r="B28" s="5"/>
      <c r="C28" s="5"/>
      <c r="D28" s="5"/>
      <c r="E28" s="5"/>
    </row>
    <row r="29" spans="1:5" x14ac:dyDescent="0.2">
      <c r="A29" s="13"/>
      <c r="B29" s="5"/>
      <c r="C29" s="5"/>
      <c r="D29" s="5"/>
      <c r="E29" s="5"/>
    </row>
    <row r="30" spans="1:5" x14ac:dyDescent="0.2">
      <c r="A30" s="13"/>
      <c r="B30" s="5"/>
      <c r="C30" s="5"/>
      <c r="D30" s="5"/>
      <c r="E30" s="5"/>
    </row>
    <row r="31" spans="1:5" x14ac:dyDescent="0.2">
      <c r="A31" s="13"/>
      <c r="B31" s="5"/>
      <c r="C31" s="5"/>
      <c r="D31" s="5"/>
      <c r="E31" s="5"/>
    </row>
    <row r="32" spans="1:5" x14ac:dyDescent="0.2">
      <c r="A32" s="13"/>
      <c r="B32" s="5"/>
      <c r="C32" s="5"/>
      <c r="D32" s="5"/>
      <c r="E32" s="5"/>
    </row>
    <row r="33" spans="1:5" x14ac:dyDescent="0.2">
      <c r="A33" s="13"/>
      <c r="B33" s="5"/>
      <c r="C33" s="5"/>
      <c r="D33" s="5"/>
      <c r="E33" s="5"/>
    </row>
    <row r="34" spans="1:5" x14ac:dyDescent="0.2">
      <c r="A34" s="13"/>
      <c r="B34" s="5"/>
      <c r="C34" s="5"/>
      <c r="D34" s="5"/>
      <c r="E34" s="5"/>
    </row>
    <row r="35" spans="1:5" x14ac:dyDescent="0.2">
      <c r="A35" s="13"/>
      <c r="B35" s="5"/>
      <c r="C35" s="5"/>
      <c r="D35" s="5"/>
      <c r="E35" s="5"/>
    </row>
    <row r="36" spans="1:5" x14ac:dyDescent="0.2">
      <c r="A36" s="13"/>
      <c r="B36" s="5"/>
      <c r="C36" s="5"/>
      <c r="D36" s="5"/>
      <c r="E36" s="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39997558519241921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170</v>
      </c>
      <c r="B1" s="50"/>
      <c r="C1" s="50"/>
      <c r="D1" s="51"/>
      <c r="E1" s="51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31</v>
      </c>
      <c r="B3" s="5"/>
      <c r="C3" s="5"/>
      <c r="D3" s="5"/>
      <c r="E3" s="5"/>
    </row>
    <row r="4" spans="1:5" x14ac:dyDescent="0.2">
      <c r="A4" s="13"/>
      <c r="B4" s="5"/>
      <c r="C4" s="5"/>
      <c r="D4" s="5"/>
      <c r="E4" s="5"/>
    </row>
    <row r="5" spans="1:5" x14ac:dyDescent="0.2">
      <c r="A5" s="13"/>
      <c r="B5" s="5"/>
      <c r="C5" s="5"/>
      <c r="D5" s="5"/>
      <c r="E5" s="5"/>
    </row>
    <row r="6" spans="1:5" x14ac:dyDescent="0.2">
      <c r="A6" s="13" t="s">
        <v>30</v>
      </c>
      <c r="B6" s="46">
        <v>300000</v>
      </c>
      <c r="C6" s="5"/>
      <c r="D6" s="5"/>
      <c r="E6" s="5"/>
    </row>
    <row r="7" spans="1:5" x14ac:dyDescent="0.2">
      <c r="A7" s="13" t="s">
        <v>29</v>
      </c>
      <c r="B7" s="7">
        <v>25</v>
      </c>
      <c r="C7" s="5"/>
      <c r="D7" s="5"/>
      <c r="E7" s="5"/>
    </row>
    <row r="8" spans="1:5" x14ac:dyDescent="0.2">
      <c r="A8" s="13" t="s">
        <v>28</v>
      </c>
      <c r="B8" s="7">
        <v>12</v>
      </c>
      <c r="C8" s="5"/>
      <c r="D8" s="5"/>
      <c r="E8" s="5"/>
    </row>
    <row r="9" spans="1:5" x14ac:dyDescent="0.2">
      <c r="A9" s="13" t="s">
        <v>27</v>
      </c>
      <c r="B9" s="7">
        <v>1</v>
      </c>
      <c r="C9" s="5"/>
      <c r="D9" s="5"/>
      <c r="E9" s="5"/>
    </row>
    <row r="10" spans="1:5" x14ac:dyDescent="0.2">
      <c r="A10" s="13" t="s">
        <v>26</v>
      </c>
      <c r="B10" s="7">
        <v>300</v>
      </c>
      <c r="C10" s="5"/>
      <c r="D10" s="5"/>
      <c r="E10" s="5"/>
    </row>
    <row r="11" spans="1:5" x14ac:dyDescent="0.2">
      <c r="A11" s="13" t="s">
        <v>25</v>
      </c>
      <c r="B11" s="7">
        <v>0</v>
      </c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24" t="s">
        <v>24</v>
      </c>
      <c r="B13" s="5"/>
      <c r="C13" s="5"/>
      <c r="D13" s="5"/>
      <c r="E13" s="5"/>
    </row>
    <row r="14" spans="1:5" x14ac:dyDescent="0.2">
      <c r="A14" s="13" t="s">
        <v>23</v>
      </c>
      <c r="B14" s="77">
        <v>0.06</v>
      </c>
      <c r="C14" s="5"/>
      <c r="D14" s="5"/>
      <c r="E14" s="5"/>
    </row>
    <row r="15" spans="1:5" x14ac:dyDescent="0.2">
      <c r="A15" s="13" t="s">
        <v>22</v>
      </c>
      <c r="B15" s="78" t="s">
        <v>21</v>
      </c>
      <c r="C15" s="5"/>
      <c r="D15" s="5"/>
      <c r="E15" s="5"/>
    </row>
    <row r="16" spans="1:5" x14ac:dyDescent="0.2">
      <c r="A16" s="13" t="s">
        <v>20</v>
      </c>
      <c r="B16" s="7">
        <v>1</v>
      </c>
      <c r="C16" s="5"/>
      <c r="D16" s="5"/>
      <c r="E16" s="5"/>
    </row>
    <row r="17" spans="1:5" x14ac:dyDescent="0.2">
      <c r="A17" s="13"/>
      <c r="B17" s="5"/>
      <c r="C17" s="5"/>
      <c r="D17" s="5"/>
      <c r="E17" s="5"/>
    </row>
    <row r="18" spans="1:5" x14ac:dyDescent="0.2">
      <c r="A18" s="13" t="s">
        <v>19</v>
      </c>
      <c r="B18" s="79">
        <f>IF(B15="Effective",(1+((1+B14)^B16-1))^(1/B8)-1,(1+((1+B14/B16)^B16-1))^(1/B8)-1)</f>
        <v>4.8675505653430484E-3</v>
      </c>
      <c r="C18" s="5"/>
      <c r="D18" s="5"/>
      <c r="E18" s="5"/>
    </row>
    <row r="19" spans="1:5" x14ac:dyDescent="0.2">
      <c r="A19" s="13" t="str">
        <f ca="1">"Formula used in "&amp;ADDRESS(ROW(B18),COLUMN(B18),4)&amp;" is &gt;&gt;&gt;     "&amp;_xlfn.FORMULATEXT(B18)</f>
        <v>Formula used in B18 is &gt;&gt;&gt;     =IF(B15="Effective",(1+((1+B14)^B16-1))^(1/B8)-1,(1+((1+B14/B16)^B16-1))^(1/B8)-1)</v>
      </c>
      <c r="B19" s="5"/>
      <c r="C19" s="5"/>
      <c r="D19" s="5"/>
      <c r="E19" s="5"/>
    </row>
    <row r="20" spans="1:5" x14ac:dyDescent="0.2">
      <c r="A20" s="13"/>
      <c r="B20" s="5"/>
      <c r="C20" s="5"/>
      <c r="D20" s="5"/>
      <c r="E20" s="5"/>
    </row>
    <row r="21" spans="1:5" x14ac:dyDescent="0.2">
      <c r="A21" s="13" t="s">
        <v>18</v>
      </c>
      <c r="B21" s="5"/>
      <c r="C21" s="55">
        <f>CUMIPMT(B18,B7*B8,B6,B9,B10,B11)</f>
        <v>-271158.75968862779</v>
      </c>
      <c r="D21" s="5"/>
      <c r="E21" s="5"/>
    </row>
    <row r="22" spans="1:5" x14ac:dyDescent="0.2">
      <c r="A22" s="13" t="str">
        <f ca="1">"Formula used in "&amp;ADDRESS(ROW(C21),COLUMN(C21),4)&amp;" is &gt;&gt;&gt;     "&amp;_xlfn.FORMULATEXT(C21)</f>
        <v>Formula used in C21 is &gt;&gt;&gt;     =CUMIPMT(B18,B7*B8,B6,B9,B10,B11)</v>
      </c>
      <c r="B22" s="5"/>
      <c r="C22" s="55"/>
      <c r="D22" s="5"/>
      <c r="E22" s="5"/>
    </row>
    <row r="23" spans="1:5" x14ac:dyDescent="0.2">
      <c r="A23" s="13"/>
      <c r="B23" s="5"/>
      <c r="C23" s="55"/>
      <c r="D23" s="5"/>
      <c r="E23" s="5"/>
    </row>
    <row r="24" spans="1:5" x14ac:dyDescent="0.2">
      <c r="A24" s="13" t="s">
        <v>17</v>
      </c>
      <c r="B24" s="5"/>
      <c r="C24" s="55">
        <f>CUMPRINC(B18,B7*B8,B6,B9,B10,B11)</f>
        <v>-300000</v>
      </c>
      <c r="D24" s="5"/>
      <c r="E24" s="5"/>
    </row>
    <row r="25" spans="1:5" x14ac:dyDescent="0.2">
      <c r="A25" s="13" t="str">
        <f ca="1">"Formula used in "&amp;ADDRESS(ROW(C24),COLUMN(C24),4)&amp;" is &gt;&gt;&gt;     "&amp;_xlfn.FORMULATEXT(C24)</f>
        <v>Formula used in C24 is &gt;&gt;&gt;     =CUMPRINC(B18,B7*B8,B6,B9,B10,B11)</v>
      </c>
      <c r="B25" s="5"/>
      <c r="C25" s="55"/>
      <c r="D25" s="5"/>
      <c r="E25" s="5"/>
    </row>
    <row r="26" spans="1:5" x14ac:dyDescent="0.2">
      <c r="A26" s="13"/>
      <c r="B26" s="5"/>
      <c r="C26" s="55"/>
      <c r="D26" s="5"/>
      <c r="E26" s="5"/>
    </row>
    <row r="27" spans="1:5" x14ac:dyDescent="0.2">
      <c r="A27" s="13" t="s">
        <v>16</v>
      </c>
      <c r="B27" s="5"/>
      <c r="C27" s="55">
        <f>C21+C24</f>
        <v>-571158.75968862779</v>
      </c>
      <c r="D27" s="5"/>
      <c r="E27" s="5"/>
    </row>
    <row r="28" spans="1:5" x14ac:dyDescent="0.2">
      <c r="A28" s="13" t="str">
        <f ca="1">"Formula used in "&amp;ADDRESS(ROW(C27),COLUMN(C27),4)&amp;" is &gt;&gt;&gt;     "&amp;_xlfn.FORMULATEXT(C27)</f>
        <v>Formula used in C27 is &gt;&gt;&gt;     =C21+C24</v>
      </c>
      <c r="B28" s="5"/>
      <c r="C28" s="55"/>
      <c r="D28" s="5"/>
      <c r="E28" s="5"/>
    </row>
    <row r="29" spans="1:5" x14ac:dyDescent="0.2">
      <c r="A29" s="13"/>
      <c r="B29" s="5"/>
      <c r="C29" s="5"/>
      <c r="D29" s="5"/>
      <c r="E29" s="5"/>
    </row>
    <row r="30" spans="1:5" x14ac:dyDescent="0.2">
      <c r="A30" s="13" t="s">
        <v>15</v>
      </c>
      <c r="B30" s="5"/>
      <c r="C30" s="55">
        <f>PMT(B18,B7*B8,B6,0,B11)</f>
        <v>-1903.8625322954258</v>
      </c>
      <c r="D30" s="5"/>
      <c r="E30" s="5"/>
    </row>
    <row r="31" spans="1:5" x14ac:dyDescent="0.2">
      <c r="A31" s="13" t="s">
        <v>14</v>
      </c>
      <c r="B31" s="5"/>
      <c r="C31" s="55">
        <f>C30*(B10-B9+1)</f>
        <v>-571158.75968862779</v>
      </c>
      <c r="D31" s="5"/>
      <c r="E31" s="5"/>
    </row>
    <row r="32" spans="1:5" x14ac:dyDescent="0.2">
      <c r="A32" s="13"/>
      <c r="B32" s="5"/>
      <c r="C32" s="5"/>
      <c r="D32" s="5"/>
      <c r="E32" s="5"/>
    </row>
  </sheetData>
  <dataValidations disablePrompts="1" count="1">
    <dataValidation type="list" allowBlank="1" showInputMessage="1" showErrorMessage="1" errorTitle="Data Input Error" error="Select typ of interest quotation:_x000a__x000a_Nominal is quoted in annual terms with a frequency of compounding._x000a__x000a_Effective is quoted together with period it is effective for." promptTitle="Data Input Validation" prompt="Select typ of interest quotation:_x000a__x000a_Nominal is quoted in annual terms with a frequency of compounding._x000a__x000a_Effective is quoted together with period it is effective for." sqref="B15" xr:uid="{00000000-0002-0000-0700-000000000000}">
      <formula1>"Effective,Nominal"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CUMIPMT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2013-06-02T18:33:51Z</dcterms:created>
  <dcterms:modified xsi:type="dcterms:W3CDTF">2020-08-26T14:09:03Z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-1242262928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